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50" firstSheet="5" activeTab="7"/>
  </bookViews>
  <sheets>
    <sheet name="пр.3РПР2020" sheetId="2" r:id="rId1"/>
    <sheet name="пр.4ЦСР2020" sheetId="9" r:id="rId2"/>
    <sheet name="пр.5вед2020" sheetId="4" r:id="rId3"/>
    <sheet name="пр.12дороги (2)" sheetId="26" r:id="rId4"/>
    <sheet name="пр.13подготовка" sheetId="25" r:id="rId5"/>
    <sheet name="пр.15ист2020" sheetId="22" r:id="rId6"/>
    <sheet name="пр.16 прогр.заимст." sheetId="27" r:id="rId7"/>
    <sheet name="пр.20 кап.рем." sheetId="23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3" l="1"/>
  <c r="B24" i="26" l="1"/>
  <c r="B12" i="25"/>
  <c r="C14" i="22" l="1"/>
</calcChain>
</file>

<file path=xl/sharedStrings.xml><?xml version="1.0" encoding="utf-8"?>
<sst xmlns="http://schemas.openxmlformats.org/spreadsheetml/2006/main" count="3631" uniqueCount="331">
  <si>
    <t>000</t>
  </si>
  <si>
    <t>0000000000</t>
  </si>
  <si>
    <t>9900070510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</si>
  <si>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</si>
  <si>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</si>
  <si>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</si>
  <si>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</si>
  <si>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</si>
  <si>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</si>
  <si>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</si>
  <si>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</si>
  <si>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9900070340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</si>
  <si>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</si>
  <si>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</si>
  <si>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</si>
  <si>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</si>
  <si>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</si>
  <si>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</si>
  <si>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</si>
  <si>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</si>
  <si>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</si>
  <si>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</si>
  <si>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</si>
  <si>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</si>
  <si>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9900400590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</si>
  <si>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</si>
  <si>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</si>
  <si>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</si>
  <si>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</si>
  <si>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(оказание услуг) учреждений по внешкольной работе с детьми</t>
  </si>
  <si>
    <t>9900270510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</si>
  <si>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</si>
  <si>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</si>
  <si>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</si>
  <si>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</si>
  <si>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</si>
  <si>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</si>
  <si>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</si>
  <si>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</si>
  <si>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</si>
  <si>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</si>
  <si>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</si>
  <si>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</si>
  <si>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9900070690</t>
  </si>
  <si>
    <t>Другие вопросы в области национальной экономики</t>
  </si>
  <si>
    <t>9900070760</t>
  </si>
  <si>
    <t>Дорожное хозяйство (дорожные фонды)</t>
  </si>
  <si>
    <t>Транспорт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</si>
  <si>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</si>
  <si>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</si>
  <si>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</si>
  <si>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</si>
  <si>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</si>
  <si>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</si>
  <si>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9900000240</t>
  </si>
  <si>
    <t>Резервные средства</t>
  </si>
  <si>
    <t>Резервный фонд</t>
  </si>
  <si>
    <t>Резервные фонды</t>
  </si>
  <si>
    <t>9900008110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</si>
  <si>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</si>
  <si>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</si>
  <si>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</si>
  <si>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</si>
  <si>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</si>
  <si>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</si>
  <si>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</si>
  <si>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</si>
  <si>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</si>
  <si>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</si>
  <si>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</si>
  <si>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</si>
  <si>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</si>
  <si>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</si>
  <si>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</si>
  <si>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</si>
  <si>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</si>
  <si>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</si>
  <si>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</si>
  <si>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</si>
  <si>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</si>
  <si>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</si>
  <si>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</si>
  <si>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</si>
  <si>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</si>
  <si>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9990099990</t>
  </si>
  <si>
    <t>9900000000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</si>
  <si>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</si>
  <si>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</si>
  <si>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</si>
  <si>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</si>
  <si>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</si>
  <si>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</si>
  <si>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</si>
  <si>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</si>
  <si>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</si>
  <si>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</si>
  <si>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</si>
  <si>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</si>
  <si>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</si>
  <si>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</si>
  <si>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</si>
  <si>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</si>
  <si>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</si>
  <si>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</si>
  <si>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</si>
  <si>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</si>
  <si>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</si>
  <si>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</si>
  <si>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</si>
  <si>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</si>
  <si>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</si>
  <si>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</si>
  <si>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</si>
  <si>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</si>
  <si>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0200000000</t>
  </si>
  <si>
    <t>Совет депутатов Усть-Таркского района Новосибирской области</t>
  </si>
  <si>
    <t>ОБЩЕГОСУДАРСТВЕННЫЕ ВОПРОСЫ</t>
  </si>
  <si>
    <t>9900070159</t>
  </si>
  <si>
    <t>9900070289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</si>
  <si>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</si>
  <si>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</si>
  <si>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</si>
  <si>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</si>
  <si>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</si>
  <si>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9900070849</t>
  </si>
  <si>
    <t>Дополнительное образование детей</t>
  </si>
  <si>
    <t>Молодежная политика</t>
  </si>
  <si>
    <t>9900070179</t>
  </si>
  <si>
    <t>9900070359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</si>
  <si>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</si>
  <si>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</si>
  <si>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</si>
  <si>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0200100000</t>
  </si>
  <si>
    <t>9900670510</t>
  </si>
  <si>
    <t>9900070810</t>
  </si>
  <si>
    <t>9900070910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</si>
  <si>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</si>
  <si>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</si>
  <si>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9900600000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</si>
  <si>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</si>
  <si>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</si>
  <si>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</si>
  <si>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9900070610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</si>
  <si>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</si>
  <si>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</si>
  <si>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</si>
  <si>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</si>
  <si>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</si>
  <si>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</si>
  <si>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9900070160</t>
  </si>
  <si>
    <t>Расходы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</si>
  <si>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</si>
  <si>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</si>
  <si>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</si>
  <si>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</si>
  <si>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</si>
  <si>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</si>
  <si>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</si>
  <si>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</si>
  <si>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</si>
  <si>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</si>
  <si>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</si>
  <si>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</si>
  <si>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99000L4670</t>
  </si>
  <si>
    <t>9900570510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</si>
  <si>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</si>
  <si>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</si>
  <si>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</si>
  <si>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обеспечение деятельности (оказание услуг) учреждений культуры</t>
  </si>
  <si>
    <t>9900500000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</si>
  <si>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</si>
  <si>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</si>
  <si>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</si>
  <si>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</si>
  <si>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</si>
  <si>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</si>
  <si>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</si>
  <si>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</si>
  <si>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</si>
  <si>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0200500000</t>
  </si>
  <si>
    <t>9900070470</t>
  </si>
  <si>
    <t>990F255551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</si>
  <si>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</si>
  <si>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990F255552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</si>
  <si>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</si>
  <si>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99000L4979</t>
  </si>
  <si>
    <t>990F200000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</si>
  <si>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</si>
  <si>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</si>
  <si>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</si>
  <si>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99000S0610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</si>
  <si>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</si>
  <si>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</si>
  <si>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9900000440</t>
  </si>
  <si>
    <t>Субсидии</t>
  </si>
  <si>
    <t>99000S0470</t>
  </si>
  <si>
    <t>99000S0810</t>
  </si>
  <si>
    <t>99000S0960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</si>
  <si>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</si>
  <si>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99000S0910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</si>
  <si>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</si>
  <si>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</si>
  <si>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990Е250970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</si>
  <si>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</si>
  <si>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</si>
  <si>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9900000380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</si>
  <si>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</si>
  <si>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9900500610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</si>
  <si>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</si>
  <si>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</si>
  <si>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9900700610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</si>
  <si>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</si>
  <si>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9900770510</t>
  </si>
  <si>
    <t>Прочие межбюджетные трансферты общего характера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</si>
  <si>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2020 год и плановый период 2021-2022 годов</t>
  </si>
  <si>
    <t>9900700000</t>
  </si>
  <si>
    <t>990Е100000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</si>
  <si>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2020 год и планлвый период 2021-2022 годов</t>
  </si>
  <si>
    <t>Ведомственная муниципальная программа "Социальная поддержка населения Усть-Таркского района на 2019-2021 годы"</t>
  </si>
  <si>
    <t>Источники финансирования дефицита районного бюджета на 2020 год и плановый период 2021-2022 годов</t>
  </si>
  <si>
    <t>Ведомственная структура расходов районного бюджета на 2020 год и плановый период 2021-2022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</si>
  <si>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</si>
  <si>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</si>
  <si>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</si>
  <si>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0200600000</t>
  </si>
  <si>
    <t>9900070380</t>
  </si>
  <si>
    <t>99000S0380</t>
  </si>
  <si>
    <t>Расходы на обеспечение деятельности (оказание услуг) бюджетных общеобразовательных учреждений</t>
  </si>
  <si>
    <t>9900200610</t>
  </si>
  <si>
    <t>Расходы на обеспечение деятельности (оказание услуг) бюджетных учреждений дополнительного образования детей</t>
  </si>
  <si>
    <t>9900300610</t>
  </si>
  <si>
    <t>Создание системы долговременного ухода за гражданами пожилого возраста и инвалидами</t>
  </si>
  <si>
    <t>990P351630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</si>
  <si>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</si>
  <si>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</si>
  <si>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990P300000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</si>
  <si>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</si>
  <si>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</si>
  <si>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Расходы на оплату труда и содержание аппарата управления представительного органа местного самоуправления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</si>
  <si>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9900070514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</si>
  <si>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</si>
  <si>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Иные межбюджетные трансферты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</si>
  <si>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</si>
  <si>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9900470510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</si>
  <si>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</si>
  <si>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</si>
  <si>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</si>
  <si>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</si>
  <si>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</si>
  <si>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</si>
  <si>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области"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</si>
  <si>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области"</t>
  </si>
  <si>
    <t>Софинансирование расходов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</si>
  <si>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</si>
  <si>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</si>
  <si>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</si>
  <si>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</si>
  <si>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области"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</si>
  <si>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области"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</si>
  <si>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</si>
  <si>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</si>
  <si>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Наименование МО</t>
  </si>
  <si>
    <t>Усть-Таркское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</si>
  <si>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</si>
  <si>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</si>
  <si>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</si>
  <si>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</si>
  <si>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</si>
  <si>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</si>
  <si>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</si>
  <si>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</si>
  <si>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</si>
  <si>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Щербаковское</t>
  </si>
  <si>
    <t>Яр-Матюшкинское</t>
  </si>
  <si>
    <t>Яркульское</t>
  </si>
  <si>
    <t>Всего</t>
  </si>
  <si>
    <t xml:space="preserve">Приложене № 4                                                                                                                                </t>
  </si>
  <si>
    <t>Расходы за счет средств резервного фонда Правительства Новосибирской области</t>
  </si>
  <si>
    <t>9900020540</t>
  </si>
  <si>
    <t>Организация материально-технического обеспечения, приобретение услуг, информирования населения при подготовке и проведению общероссийского голосования по вопросу одобрения изменений в Конституцию Российской Федерации</t>
  </si>
  <si>
    <t>990W008320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</si>
  <si>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</si>
  <si>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990W058530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</si>
  <si>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</si>
  <si>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</si>
  <si>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</si>
  <si>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990G552430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</si>
  <si>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</si>
  <si>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</si>
  <si>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</si>
  <si>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99000L3040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</si>
  <si>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</si>
  <si>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99000L5193</t>
  </si>
  <si>
    <t>990G500000</t>
  </si>
  <si>
    <t>990W000000</t>
  </si>
  <si>
    <t>Распределение субсидии 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2020 год и плановый период 2021-2022 годов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</si>
  <si>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</si>
  <si>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</si>
  <si>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9900000230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</si>
  <si>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</si>
  <si>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</si>
  <si>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</si>
  <si>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990E250970</t>
  </si>
  <si>
    <t>9900300590</t>
  </si>
  <si>
    <t>990E151690</t>
  </si>
  <si>
    <t>Капитальный ремонт учреждений культуры</t>
  </si>
  <si>
    <t>9900070660</t>
  </si>
  <si>
    <t>990E200000</t>
  </si>
  <si>
    <t>Распределение субсидий на реализацию мероприятий по подготовке объектов жилищно-коммунального хозяйства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2020 год</t>
  </si>
  <si>
    <t>руб.</t>
  </si>
  <si>
    <t>ИТОГО</t>
  </si>
  <si>
    <t xml:space="preserve">Программа муниципальных заимствований Усть-Таркского района на 2020 год плановый период 2021-2022 годов </t>
  </si>
  <si>
    <t>Муниципальные  заимствования</t>
  </si>
  <si>
    <t>Объем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</si>
  <si>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</si>
  <si>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</si>
  <si>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</si>
  <si>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Предоставление муниципальной гарантии</t>
  </si>
  <si>
    <t xml:space="preserve">Приложене № 5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</si>
  <si>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 </t>
  </si>
  <si>
    <t>Распределение субсидий на проведение капитального ремонта муниципальных учреждений  культуры на 2020 год</t>
  </si>
  <si>
    <t xml:space="preserve">Приложене № 6                                                                                                                         </t>
  </si>
  <si>
    <t xml:space="preserve">Приложене №8                                                                                                                                </t>
  </si>
  <si>
    <t>990Е151690</t>
  </si>
  <si>
    <t xml:space="preserve">к решению сессии Совета депутатов Усть-Таркского района  от 19.08.2020г №347    
</t>
  </si>
  <si>
    <t xml:space="preserve">к решению сессии Совета депутатов Усть-Таркского района   от  19.08.2020г №347    
</t>
  </si>
  <si>
    <t xml:space="preserve">к решению сессии Совета депутатов Усть-Таркского района   от 19.08.2020г  №347       
</t>
  </si>
  <si>
    <t xml:space="preserve">к решению сессии Совета депутатов Усть-Таркского района    от 19.08.2020г   №347 
</t>
  </si>
  <si>
    <t xml:space="preserve">к решению сессии Совета депутатов Усть-Таркского района   от 19.08.2020г  №347 
</t>
  </si>
  <si>
    <t xml:space="preserve">к решению сессии Совета депутатов Усть-Таркского района    от 19.08.2020г  №347    
</t>
  </si>
  <si>
    <t xml:space="preserve">к решению сессии Совета депутатов Усть-Таркского района  от 19.08.2020г  №347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</si>
</sst>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"/>
    <numFmt numFmtId="165" formatCode="0000000000"/>
    <numFmt numFmtId="166" formatCode="00"/>
    <numFmt numFmtId="167" formatCode="0000;;&quot;&quot;"/>
    <numFmt numFmtId="168" formatCode="00;;&quot;&quot;"/>
    <numFmt numFmtId="169" formatCode="0000000000;;&quot;&quot;"/>
    <numFmt numFmtId="170" formatCode="000;;&quot;&quot;"/>
    <numFmt numFmtId="171" formatCode="#,##0.0;[Red]\-#,##0.0;0.0"/>
    <numFmt numFmtId="172" formatCode="#,##0.0"/>
    <numFmt numFmtId="173" formatCode="_-* #,##0.00_р_._-;\-* #,##0.00_р_._-;_-* &quot;-&quot;??_р_._-;_-@_-"/>
    <numFmt numFmtId="174" formatCode="#,##0.00;[Red]\-#,##0.00;0.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1" fillId="3" borderId="14">
      <alignment horizontal="left" vertical="top" wrapText="1"/>
    </xf>
    <xf numFmtId="49" fontId="21" fillId="4" borderId="14">
      <alignment horizontal="left" vertical="top" wrapText="1"/>
    </xf>
    <xf numFmtId="0" fontId="22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4" fillId="0" borderId="0"/>
  </cellStyleXfs>
  <cellXfs count="226"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2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7" fillId="0" borderId="0" xfId="0" applyFont="1" applyAlignment="1">
      <alignment horizontal="right"/>
    </xf>
    <xf numFmtId="0" fontId="16" fillId="0" borderId="0" xfId="5" applyFont="1" applyAlignment="1">
      <alignment vertical="top"/>
    </xf>
    <xf numFmtId="0" fontId="18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5" fillId="0" borderId="6" xfId="0" applyFont="1" applyBorder="1" applyAlignment="1">
      <alignment vertical="center" wrapText="1"/>
    </xf>
    <xf numFmtId="0" fontId="14" fillId="0" borderId="6" xfId="5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7" fillId="2" borderId="10" xfId="2" applyNumberFormat="1" applyFont="1" applyFill="1" applyBorder="1" applyAlignment="1" applyProtection="1">
      <alignment horizontal="center" vertical="center"/>
      <protection hidden="1"/>
    </xf>
    <xf numFmtId="0" fontId="4" fillId="2" borderId="11" xfId="2" applyNumberFormat="1" applyFont="1" applyFill="1" applyBorder="1" applyAlignment="1" applyProtection="1">
      <alignment horizontal="center" vertical="center"/>
      <protection hidden="1"/>
    </xf>
    <xf numFmtId="0" fontId="7" fillId="2" borderId="11" xfId="2" applyNumberFormat="1" applyFont="1" applyFill="1" applyBorder="1" applyAlignment="1" applyProtection="1">
      <alignment horizontal="center" vertical="center"/>
      <protection hidden="1"/>
    </xf>
    <xf numFmtId="0" fontId="7" fillId="2" borderId="12" xfId="2" applyNumberFormat="1" applyFont="1" applyFill="1" applyBorder="1" applyAlignment="1" applyProtection="1">
      <alignment horizontal="center" vertical="center"/>
      <protection hidden="1"/>
    </xf>
    <xf numFmtId="0" fontId="9" fillId="2" borderId="0" xfId="2" applyFill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23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13" applyNumberFormat="1" applyFont="1" applyFill="1" applyBorder="1" applyAlignment="1" applyProtection="1">
      <alignment horizontal="right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1" xfId="2" applyNumberFormat="1" applyFont="1" applyFill="1" applyBorder="1" applyAlignment="1" applyProtection="1">
      <alignment horizontal="center" vertical="center" wrapText="1"/>
      <protection hidden="1"/>
    </xf>
    <xf numFmtId="172" fontId="16" fillId="0" borderId="4" xfId="5" applyNumberFormat="1" applyFont="1" applyBorder="1" applyAlignment="1">
      <alignment vertical="top"/>
    </xf>
    <xf numFmtId="172" fontId="16" fillId="0" borderId="1" xfId="5" applyNumberFormat="1" applyFont="1" applyBorder="1" applyAlignment="1">
      <alignment vertical="top"/>
    </xf>
    <xf numFmtId="172" fontId="16" fillId="0" borderId="14" xfId="5" applyNumberFormat="1" applyFont="1" applyBorder="1" applyAlignment="1">
      <alignment vertical="top"/>
    </xf>
    <xf numFmtId="172" fontId="16" fillId="0" borderId="20" xfId="5" applyNumberFormat="1" applyFont="1" applyBorder="1" applyAlignment="1">
      <alignment vertical="top"/>
    </xf>
    <xf numFmtId="0" fontId="14" fillId="0" borderId="21" xfId="5" applyFont="1" applyBorder="1" applyAlignment="1">
      <alignment horizontal="left" vertical="top" wrapText="1"/>
    </xf>
    <xf numFmtId="0" fontId="16" fillId="0" borderId="22" xfId="5" applyFont="1" applyBorder="1" applyAlignment="1">
      <alignment horizontal="center" vertical="top" wrapText="1"/>
    </xf>
    <xf numFmtId="172" fontId="16" fillId="0" borderId="22" xfId="5" applyNumberFormat="1" applyFont="1" applyBorder="1" applyAlignment="1">
      <alignment vertical="top"/>
    </xf>
    <xf numFmtId="172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168" fontId="25" fillId="2" borderId="8" xfId="16" applyNumberFormat="1" applyFont="1" applyFill="1" applyBorder="1" applyAlignment="1" applyProtection="1">
      <protection hidden="1"/>
    </xf>
    <xf numFmtId="167" fontId="25" fillId="2" borderId="9" xfId="16" applyNumberFormat="1" applyFont="1" applyFill="1" applyBorder="1" applyAlignment="1" applyProtection="1">
      <alignment wrapText="1"/>
      <protection hidden="1"/>
    </xf>
    <xf numFmtId="169" fontId="25" fillId="2" borderId="8" xfId="16" applyNumberFormat="1" applyFont="1" applyFill="1" applyBorder="1" applyAlignment="1" applyProtection="1">
      <protection hidden="1"/>
    </xf>
    <xf numFmtId="170" fontId="25" fillId="2" borderId="19" xfId="16" applyNumberFormat="1" applyFont="1" applyFill="1" applyBorder="1" applyAlignment="1" applyProtection="1">
      <alignment horizontal="left"/>
      <protection hidden="1"/>
    </xf>
    <xf numFmtId="171" fontId="25" fillId="2" borderId="8" xfId="16" applyNumberFormat="1" applyFont="1" applyFill="1" applyBorder="1" applyAlignment="1" applyProtection="1">
      <protection hidden="1"/>
    </xf>
    <xf numFmtId="171" fontId="25" fillId="2" borderId="7" xfId="16" applyNumberFormat="1" applyFont="1" applyFill="1" applyBorder="1" applyAlignment="1" applyProtection="1">
      <protection hidden="1"/>
    </xf>
    <xf numFmtId="167" fontId="25" fillId="2" borderId="6" xfId="16" applyNumberFormat="1" applyFont="1" applyFill="1" applyBorder="1" applyAlignment="1" applyProtection="1">
      <alignment wrapText="1"/>
      <protection hidden="1"/>
    </xf>
    <xf numFmtId="168" fontId="25" fillId="2" borderId="5" xfId="16" applyNumberFormat="1" applyFont="1" applyFill="1" applyBorder="1" applyAlignment="1" applyProtection="1">
      <protection hidden="1"/>
    </xf>
    <xf numFmtId="169" fontId="25" fillId="2" borderId="5" xfId="16" applyNumberFormat="1" applyFont="1" applyFill="1" applyBorder="1" applyAlignment="1" applyProtection="1">
      <protection hidden="1"/>
    </xf>
    <xf numFmtId="170" fontId="25" fillId="2" borderId="14" xfId="16" applyNumberFormat="1" applyFont="1" applyFill="1" applyBorder="1" applyAlignment="1" applyProtection="1">
      <alignment horizontal="left"/>
      <protection hidden="1"/>
    </xf>
    <xf numFmtId="171" fontId="25" fillId="2" borderId="5" xfId="16" applyNumberFormat="1" applyFont="1" applyFill="1" applyBorder="1" applyAlignment="1" applyProtection="1">
      <protection hidden="1"/>
    </xf>
    <xf numFmtId="171" fontId="25" fillId="2" borderId="4" xfId="16" applyNumberFormat="1" applyFont="1" applyFill="1" applyBorder="1" applyAlignment="1" applyProtection="1">
      <protection hidden="1"/>
    </xf>
    <xf numFmtId="171" fontId="25" fillId="2" borderId="2" xfId="16" applyNumberFormat="1" applyFont="1" applyFill="1" applyBorder="1" applyAlignment="1" applyProtection="1">
      <protection hidden="1"/>
    </xf>
    <xf numFmtId="171" fontId="25" fillId="2" borderId="1" xfId="16" applyNumberFormat="1" applyFont="1" applyFill="1" applyBorder="1" applyAlignment="1" applyProtection="1">
      <protection hidden="1"/>
    </xf>
    <xf numFmtId="164" fontId="25" fillId="2" borderId="9" xfId="16" applyNumberFormat="1" applyFont="1" applyFill="1" applyBorder="1" applyAlignment="1" applyProtection="1">
      <alignment wrapText="1"/>
      <protection hidden="1"/>
    </xf>
    <xf numFmtId="164" fontId="25" fillId="2" borderId="8" xfId="16" applyNumberFormat="1" applyFont="1" applyFill="1" applyBorder="1" applyAlignment="1" applyProtection="1">
      <alignment wrapText="1"/>
      <protection hidden="1"/>
    </xf>
    <xf numFmtId="166" fontId="25" fillId="2" borderId="8" xfId="16" applyNumberFormat="1" applyFont="1" applyFill="1" applyBorder="1" applyAlignment="1" applyProtection="1">
      <protection hidden="1"/>
    </xf>
    <xf numFmtId="165" fontId="25" fillId="2" borderId="8" xfId="16" applyNumberFormat="1" applyFont="1" applyFill="1" applyBorder="1" applyAlignment="1" applyProtection="1">
      <protection hidden="1"/>
    </xf>
    <xf numFmtId="164" fontId="25" fillId="2" borderId="19" xfId="16" applyNumberFormat="1" applyFont="1" applyFill="1" applyBorder="1" applyAlignment="1" applyProtection="1">
      <alignment horizontal="left"/>
      <protection hidden="1"/>
    </xf>
    <xf numFmtId="164" fontId="25" fillId="2" borderId="6" xfId="16" applyNumberFormat="1" applyFont="1" applyFill="1" applyBorder="1" applyAlignment="1" applyProtection="1">
      <alignment wrapText="1"/>
      <protection hidden="1"/>
    </xf>
    <xf numFmtId="164" fontId="25" fillId="2" borderId="5" xfId="16" applyNumberFormat="1" applyFont="1" applyFill="1" applyBorder="1" applyAlignment="1" applyProtection="1">
      <alignment wrapText="1"/>
      <protection hidden="1"/>
    </xf>
    <xf numFmtId="166" fontId="25" fillId="2" borderId="5" xfId="16" applyNumberFormat="1" applyFont="1" applyFill="1" applyBorder="1" applyAlignment="1" applyProtection="1">
      <protection hidden="1"/>
    </xf>
    <xf numFmtId="165" fontId="25" fillId="2" borderId="5" xfId="16" applyNumberFormat="1" applyFont="1" applyFill="1" applyBorder="1" applyAlignment="1" applyProtection="1">
      <protection hidden="1"/>
    </xf>
    <xf numFmtId="164" fontId="25" fillId="2" borderId="14" xfId="16" applyNumberFormat="1" applyFont="1" applyFill="1" applyBorder="1" applyAlignment="1" applyProtection="1">
      <alignment horizontal="left"/>
      <protection hidden="1"/>
    </xf>
    <xf numFmtId="164" fontId="25" fillId="2" borderId="3" xfId="16" applyNumberFormat="1" applyFont="1" applyFill="1" applyBorder="1" applyAlignment="1" applyProtection="1">
      <alignment wrapText="1"/>
      <protection hidden="1"/>
    </xf>
    <xf numFmtId="164" fontId="25" fillId="2" borderId="2" xfId="16" applyNumberFormat="1" applyFont="1" applyFill="1" applyBorder="1" applyAlignment="1" applyProtection="1">
      <alignment wrapText="1"/>
      <protection hidden="1"/>
    </xf>
    <xf numFmtId="166" fontId="25" fillId="2" borderId="2" xfId="16" applyNumberFormat="1" applyFont="1" applyFill="1" applyBorder="1" applyAlignment="1" applyProtection="1">
      <protection hidden="1"/>
    </xf>
    <xf numFmtId="165" fontId="25" fillId="2" borderId="2" xfId="16" applyNumberFormat="1" applyFont="1" applyFill="1" applyBorder="1" applyAlignment="1" applyProtection="1">
      <protection hidden="1"/>
    </xf>
    <xf numFmtId="164" fontId="25" fillId="2" borderId="20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Alignment="1">
      <alignment horizontal="center" vertical="center" wrapText="1"/>
    </xf>
    <xf numFmtId="0" fontId="0" fillId="0" borderId="0" xfId="0"/>
    <xf numFmtId="0" fontId="1" fillId="0" borderId="0" xfId="9"/>
    <xf numFmtId="0" fontId="15" fillId="0" borderId="0" xfId="9" applyFont="1"/>
    <xf numFmtId="0" fontId="8" fillId="0" borderId="0" xfId="9" applyFont="1" applyAlignment="1">
      <alignment horizontal="right"/>
    </xf>
    <xf numFmtId="0" fontId="28" fillId="0" borderId="15" xfId="9" applyFont="1" applyBorder="1" applyAlignment="1">
      <alignment horizontal="center" vertical="center"/>
    </xf>
    <xf numFmtId="0" fontId="16" fillId="0" borderId="6" xfId="9" applyFont="1" applyBorder="1"/>
    <xf numFmtId="0" fontId="14" fillId="0" borderId="15" xfId="9" applyFont="1" applyBorder="1"/>
    <xf numFmtId="0" fontId="0" fillId="0" borderId="0" xfId="0"/>
    <xf numFmtId="0" fontId="29" fillId="0" borderId="15" xfId="9" applyFont="1" applyBorder="1" applyAlignment="1">
      <alignment horizontal="center" vertical="center"/>
    </xf>
    <xf numFmtId="167" fontId="25" fillId="2" borderId="3" xfId="16" applyNumberFormat="1" applyFont="1" applyFill="1" applyBorder="1" applyAlignment="1" applyProtection="1">
      <alignment wrapText="1"/>
      <protection hidden="1"/>
    </xf>
    <xf numFmtId="168" fontId="25" fillId="2" borderId="2" xfId="16" applyNumberFormat="1" applyFont="1" applyFill="1" applyBorder="1" applyAlignment="1" applyProtection="1">
      <protection hidden="1"/>
    </xf>
    <xf numFmtId="169" fontId="25" fillId="2" borderId="2" xfId="16" applyNumberFormat="1" applyFont="1" applyFill="1" applyBorder="1" applyAlignment="1" applyProtection="1">
      <protection hidden="1"/>
    </xf>
    <xf numFmtId="170" fontId="25" fillId="2" borderId="20" xfId="16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28" fillId="0" borderId="18" xfId="9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18" xfId="9" applyFont="1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29" fillId="0" borderId="0" xfId="9" applyFont="1" applyBorder="1" applyAlignment="1">
      <alignment horizontal="center" vertical="center" wrapText="1"/>
    </xf>
    <xf numFmtId="0" fontId="31" fillId="0" borderId="0" xfId="9" applyFont="1" applyBorder="1" applyAlignment="1">
      <alignment horizontal="right" vertical="center" wrapText="1"/>
    </xf>
    <xf numFmtId="0" fontId="29" fillId="0" borderId="18" xfId="9" applyFont="1" applyBorder="1" applyAlignment="1">
      <alignment horizontal="center" vertical="center"/>
    </xf>
    <xf numFmtId="0" fontId="32" fillId="0" borderId="15" xfId="0" applyFont="1" applyBorder="1"/>
    <xf numFmtId="172" fontId="16" fillId="0" borderId="16" xfId="9" applyNumberFormat="1" applyFont="1" applyBorder="1" applyAlignment="1">
      <alignment horizontal="right"/>
    </xf>
    <xf numFmtId="172" fontId="16" fillId="0" borderId="4" xfId="9" applyNumberFormat="1" applyFont="1" applyBorder="1" applyAlignment="1">
      <alignment horizontal="right"/>
    </xf>
    <xf numFmtId="172" fontId="28" fillId="0" borderId="18" xfId="0" applyNumberFormat="1" applyFont="1" applyBorder="1"/>
    <xf numFmtId="0" fontId="33" fillId="0" borderId="0" xfId="0" applyFont="1"/>
    <xf numFmtId="0" fontId="33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wrapText="1"/>
    </xf>
    <xf numFmtId="4" fontId="16" fillId="0" borderId="30" xfId="0" applyNumberFormat="1" applyFont="1" applyBorder="1" applyAlignment="1">
      <alignment wrapText="1"/>
    </xf>
    <xf numFmtId="4" fontId="16" fillId="0" borderId="22" xfId="0" applyNumberFormat="1" applyFont="1" applyBorder="1" applyAlignment="1">
      <alignment wrapText="1"/>
    </xf>
    <xf numFmtId="4" fontId="16" fillId="0" borderId="16" xfId="0" applyNumberFormat="1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33" xfId="0" applyFont="1" applyBorder="1" applyAlignment="1">
      <alignment wrapText="1"/>
    </xf>
    <xf numFmtId="4" fontId="16" fillId="0" borderId="14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16" fillId="0" borderId="3" xfId="0" applyFont="1" applyBorder="1" applyAlignment="1">
      <alignment horizontal="left" wrapText="1"/>
    </xf>
    <xf numFmtId="0" fontId="16" fillId="0" borderId="25" xfId="0" applyFont="1" applyBorder="1" applyAlignment="1">
      <alignment horizontal="left" wrapText="1"/>
    </xf>
    <xf numFmtId="0" fontId="16" fillId="0" borderId="20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24" fillId="2" borderId="28" xfId="16" applyNumberFormat="1" applyFont="1" applyFill="1" applyBorder="1" applyAlignment="1" applyProtection="1">
      <protection hidden="1"/>
    </xf>
    <xf numFmtId="0" fontId="24" fillId="2" borderId="27" xfId="16" applyNumberFormat="1" applyFont="1" applyFill="1" applyBorder="1" applyAlignment="1" applyProtection="1">
      <protection hidden="1"/>
    </xf>
    <xf numFmtId="174" fontId="26" fillId="2" borderId="26" xfId="16" applyNumberFormat="1" applyFont="1" applyFill="1" applyBorder="1" applyAlignment="1" applyProtection="1">
      <protection hidden="1"/>
    </xf>
    <xf numFmtId="174" fontId="26" fillId="2" borderId="25" xfId="16" applyNumberFormat="1" applyFont="1" applyFill="1" applyBorder="1" applyAlignment="1" applyProtection="1">
      <protection hidden="1"/>
    </xf>
    <xf numFmtId="174" fontId="26" fillId="2" borderId="1" xfId="16" applyNumberFormat="1" applyFont="1" applyFill="1" applyBorder="1" applyAlignment="1" applyProtection="1">
      <protection hidden="1"/>
    </xf>
    <xf numFmtId="174" fontId="26" fillId="0" borderId="1" xfId="16" applyNumberFormat="1" applyFont="1" applyFill="1" applyBorder="1" applyAlignment="1" applyProtection="1">
      <protection hidden="1"/>
    </xf>
    <xf numFmtId="174" fontId="26" fillId="0" borderId="25" xfId="16" applyNumberFormat="1" applyFont="1" applyFill="1" applyBorder="1" applyAlignment="1" applyProtection="1">
      <protection hidden="1"/>
    </xf>
    <xf numFmtId="174" fontId="26" fillId="0" borderId="26" xfId="16" applyNumberFormat="1" applyFont="1" applyFill="1" applyBorder="1" applyAlignment="1" applyProtection="1">
      <protection hidden="1"/>
    </xf>
    <xf numFmtId="0" fontId="24" fillId="0" borderId="27" xfId="16" applyNumberFormat="1" applyFont="1" applyFill="1" applyBorder="1" applyAlignment="1" applyProtection="1">
      <protection hidden="1"/>
    </xf>
    <xf numFmtId="0" fontId="24" fillId="0" borderId="28" xfId="16" applyNumberFormat="1" applyFont="1" applyFill="1" applyBorder="1" applyAlignment="1" applyProtection="1">
      <protection hidden="1"/>
    </xf>
    <xf numFmtId="174" fontId="26" fillId="0" borderId="1" xfId="16" applyNumberFormat="1" applyFont="1" applyFill="1" applyBorder="1" applyAlignment="1" applyProtection="1">
      <protection hidden="1"/>
    </xf>
    <xf numFmtId="174" fontId="26" fillId="0" borderId="25" xfId="16" applyNumberFormat="1" applyFont="1" applyFill="1" applyBorder="1" applyAlignment="1" applyProtection="1">
      <protection hidden="1"/>
    </xf>
    <xf numFmtId="174" fontId="26" fillId="0" borderId="26" xfId="16" applyNumberFormat="1" applyFont="1" applyFill="1" applyBorder="1" applyAlignment="1" applyProtection="1">
      <protection hidden="1"/>
    </xf>
    <xf numFmtId="0" fontId="24" fillId="0" borderId="27" xfId="16" applyNumberFormat="1" applyFont="1" applyFill="1" applyBorder="1" applyAlignment="1" applyProtection="1">
      <protection hidden="1"/>
    </xf>
    <xf numFmtId="0" fontId="24" fillId="0" borderId="28" xfId="16" applyNumberFormat="1" applyFont="1" applyFill="1" applyBorder="1" applyAlignment="1" applyProtection="1">
      <protection hidden="1"/>
    </xf>
    <xf numFmtId="171" fontId="25" fillId="0" borderId="1" xfId="16" applyNumberFormat="1" applyFont="1" applyFill="1" applyBorder="1" applyAlignment="1" applyProtection="1">
      <protection hidden="1"/>
    </xf>
    <xf numFmtId="171" fontId="25" fillId="0" borderId="2" xfId="16" applyNumberFormat="1" applyFont="1" applyFill="1" applyBorder="1" applyAlignment="1" applyProtection="1">
      <protection hidden="1"/>
    </xf>
    <xf numFmtId="164" fontId="25" fillId="0" borderId="20" xfId="16" applyNumberFormat="1" applyFont="1" applyFill="1" applyBorder="1" applyAlignment="1" applyProtection="1">
      <alignment horizontal="right"/>
      <protection hidden="1"/>
    </xf>
    <xf numFmtId="166" fontId="25" fillId="0" borderId="2" xfId="16" applyNumberFormat="1" applyFont="1" applyFill="1" applyBorder="1" applyAlignment="1" applyProtection="1">
      <protection hidden="1"/>
    </xf>
    <xf numFmtId="165" fontId="25" fillId="0" borderId="2" xfId="16" applyNumberFormat="1" applyFont="1" applyFill="1" applyBorder="1" applyAlignment="1" applyProtection="1">
      <protection hidden="1"/>
    </xf>
    <xf numFmtId="171" fontId="25" fillId="0" borderId="4" xfId="16" applyNumberFormat="1" applyFont="1" applyFill="1" applyBorder="1" applyAlignment="1" applyProtection="1">
      <protection hidden="1"/>
    </xf>
    <xf numFmtId="171" fontId="25" fillId="0" borderId="5" xfId="16" applyNumberFormat="1" applyFont="1" applyFill="1" applyBorder="1" applyAlignment="1" applyProtection="1">
      <protection hidden="1"/>
    </xf>
    <xf numFmtId="164" fontId="25" fillId="0" borderId="14" xfId="16" applyNumberFormat="1" applyFont="1" applyFill="1" applyBorder="1" applyAlignment="1" applyProtection="1">
      <alignment horizontal="right"/>
      <protection hidden="1"/>
    </xf>
    <xf numFmtId="166" fontId="25" fillId="0" borderId="5" xfId="16" applyNumberFormat="1" applyFont="1" applyFill="1" applyBorder="1" applyAlignment="1" applyProtection="1">
      <protection hidden="1"/>
    </xf>
    <xf numFmtId="165" fontId="25" fillId="0" borderId="5" xfId="16" applyNumberFormat="1" applyFont="1" applyFill="1" applyBorder="1" applyAlignment="1" applyProtection="1">
      <protection hidden="1"/>
    </xf>
    <xf numFmtId="171" fontId="27" fillId="0" borderId="4" xfId="16" applyNumberFormat="1" applyFont="1" applyFill="1" applyBorder="1" applyAlignment="1" applyProtection="1">
      <protection hidden="1"/>
    </xf>
    <xf numFmtId="171" fontId="27" fillId="0" borderId="5" xfId="16" applyNumberFormat="1" applyFont="1" applyFill="1" applyBorder="1" applyAlignment="1" applyProtection="1">
      <protection hidden="1"/>
    </xf>
    <xf numFmtId="164" fontId="27" fillId="0" borderId="14" xfId="16" applyNumberFormat="1" applyFont="1" applyFill="1" applyBorder="1" applyAlignment="1" applyProtection="1">
      <alignment horizontal="right"/>
      <protection hidden="1"/>
    </xf>
    <xf numFmtId="166" fontId="27" fillId="0" borderId="5" xfId="16" applyNumberFormat="1" applyFont="1" applyFill="1" applyBorder="1" applyAlignment="1" applyProtection="1">
      <protection hidden="1"/>
    </xf>
    <xf numFmtId="165" fontId="27" fillId="0" borderId="5" xfId="16" applyNumberFormat="1" applyFont="1" applyFill="1" applyBorder="1" applyAlignment="1" applyProtection="1">
      <protection hidden="1"/>
    </xf>
    <xf numFmtId="171" fontId="26" fillId="0" borderId="4" xfId="16" applyNumberFormat="1" applyFont="1" applyFill="1" applyBorder="1" applyAlignment="1" applyProtection="1">
      <protection hidden="1"/>
    </xf>
    <xf numFmtId="171" fontId="26" fillId="0" borderId="5" xfId="16" applyNumberFormat="1" applyFont="1" applyFill="1" applyBorder="1" applyAlignment="1" applyProtection="1">
      <protection hidden="1"/>
    </xf>
    <xf numFmtId="164" fontId="26" fillId="0" borderId="14" xfId="16" applyNumberFormat="1" applyFont="1" applyFill="1" applyBorder="1" applyAlignment="1" applyProtection="1">
      <alignment horizontal="right"/>
      <protection hidden="1"/>
    </xf>
    <xf numFmtId="166" fontId="26" fillId="0" borderId="5" xfId="16" applyNumberFormat="1" applyFont="1" applyFill="1" applyBorder="1" applyAlignment="1" applyProtection="1">
      <protection hidden="1"/>
    </xf>
    <xf numFmtId="165" fontId="26" fillId="0" borderId="5" xfId="16" applyNumberFormat="1" applyFont="1" applyFill="1" applyBorder="1" applyAlignment="1" applyProtection="1">
      <protection hidden="1"/>
    </xf>
    <xf numFmtId="171" fontId="26" fillId="0" borderId="7" xfId="16" applyNumberFormat="1" applyFont="1" applyFill="1" applyBorder="1" applyAlignment="1" applyProtection="1">
      <protection hidden="1"/>
    </xf>
    <xf numFmtId="171" fontId="26" fillId="0" borderId="8" xfId="16" applyNumberFormat="1" applyFont="1" applyFill="1" applyBorder="1" applyAlignment="1" applyProtection="1">
      <protection hidden="1"/>
    </xf>
    <xf numFmtId="164" fontId="26" fillId="0" borderId="19" xfId="16" applyNumberFormat="1" applyFont="1" applyFill="1" applyBorder="1" applyAlignment="1" applyProtection="1">
      <alignment horizontal="right"/>
      <protection hidden="1"/>
    </xf>
    <xf numFmtId="166" fontId="26" fillId="0" borderId="8" xfId="16" applyNumberFormat="1" applyFont="1" applyFill="1" applyBorder="1" applyAlignment="1" applyProtection="1">
      <protection hidden="1"/>
    </xf>
    <xf numFmtId="165" fontId="26" fillId="0" borderId="8" xfId="16" applyNumberFormat="1" applyFont="1" applyFill="1" applyBorder="1" applyAlignment="1" applyProtection="1">
      <protection hidden="1"/>
    </xf>
    <xf numFmtId="165" fontId="26" fillId="0" borderId="9" xfId="16" applyNumberFormat="1" applyFont="1" applyFill="1" applyBorder="1" applyAlignment="1" applyProtection="1">
      <alignment wrapText="1"/>
      <protection hidden="1"/>
    </xf>
    <xf numFmtId="165" fontId="25" fillId="0" borderId="6" xfId="16" applyNumberFormat="1" applyFont="1" applyFill="1" applyBorder="1" applyAlignment="1" applyProtection="1">
      <alignment wrapText="1"/>
      <protection hidden="1"/>
    </xf>
    <xf numFmtId="165" fontId="27" fillId="0" borderId="6" xfId="16" applyNumberFormat="1" applyFont="1" applyFill="1" applyBorder="1" applyAlignment="1" applyProtection="1">
      <alignment wrapText="1"/>
      <protection hidden="1"/>
    </xf>
    <xf numFmtId="165" fontId="26" fillId="0" borderId="6" xfId="16" applyNumberFormat="1" applyFont="1" applyFill="1" applyBorder="1" applyAlignment="1" applyProtection="1">
      <alignment wrapText="1"/>
      <protection hidden="1"/>
    </xf>
    <xf numFmtId="165" fontId="25" fillId="0" borderId="3" xfId="16" applyNumberFormat="1" applyFont="1" applyFill="1" applyBorder="1" applyAlignment="1" applyProtection="1">
      <alignment wrapText="1"/>
      <protection hidden="1"/>
    </xf>
    <xf numFmtId="0" fontId="1" fillId="2" borderId="0" xfId="9" applyFill="1"/>
    <xf numFmtId="0" fontId="8" fillId="2" borderId="0" xfId="0" applyFont="1" applyFill="1" applyAlignment="1">
      <alignment horizontal="right" vertical="center" wrapText="1"/>
    </xf>
    <xf numFmtId="0" fontId="6" fillId="2" borderId="0" xfId="0" applyFont="1" applyFill="1"/>
    <xf numFmtId="0" fontId="15" fillId="2" borderId="0" xfId="9" applyFont="1" applyFill="1"/>
    <xf numFmtId="0" fontId="0" fillId="2" borderId="0" xfId="0" applyFill="1"/>
    <xf numFmtId="0" fontId="28" fillId="2" borderId="15" xfId="9" applyFont="1" applyFill="1" applyBorder="1" applyAlignment="1">
      <alignment horizontal="center" vertical="center"/>
    </xf>
    <xf numFmtId="0" fontId="28" fillId="2" borderId="17" xfId="9" applyFont="1" applyFill="1" applyBorder="1" applyAlignment="1">
      <alignment horizontal="center" vertical="center"/>
    </xf>
    <xf numFmtId="0" fontId="16" fillId="2" borderId="21" xfId="9" applyFont="1" applyFill="1" applyBorder="1"/>
    <xf numFmtId="0" fontId="15" fillId="2" borderId="22" xfId="0" applyFont="1" applyFill="1" applyBorder="1" applyAlignment="1">
      <alignment horizontal="center" vertical="center"/>
    </xf>
    <xf numFmtId="0" fontId="16" fillId="2" borderId="6" xfId="9" applyFont="1" applyFill="1" applyBorder="1"/>
    <xf numFmtId="0" fontId="15" fillId="2" borderId="14" xfId="0" applyFont="1" applyFill="1" applyBorder="1" applyAlignment="1">
      <alignment horizontal="center" vertical="center"/>
    </xf>
    <xf numFmtId="0" fontId="16" fillId="2" borderId="24" xfId="9" applyFont="1" applyFill="1" applyBorder="1"/>
    <xf numFmtId="0" fontId="15" fillId="2" borderId="29" xfId="0" applyFont="1" applyFill="1" applyBorder="1" applyAlignment="1">
      <alignment horizontal="center" vertical="center"/>
    </xf>
    <xf numFmtId="0" fontId="14" fillId="2" borderId="15" xfId="9" applyFont="1" applyFill="1" applyBorder="1"/>
    <xf numFmtId="0" fontId="14" fillId="2" borderId="17" xfId="9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2" borderId="0" xfId="9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10" xfId="0" applyFont="1" applyBorder="1" applyAlignment="1">
      <alignment horizontal="center"/>
    </xf>
  </cellXfs>
  <cellStyles count="1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2 7" xfId="16"/>
    <cellStyle name="Обычный 3" xfId="9"/>
    <cellStyle name="Обычный 5" xfId="8"/>
    <cellStyle name="Обычный 6" xfId="7"/>
    <cellStyle name="Обычный 7" xfId="6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2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41.7109375" style="31" customWidth="1"/>
    <col min="2" max="2" width="5.42578125" style="31" customWidth="1"/>
    <col min="3" max="3" width="5" style="31" customWidth="1"/>
    <col min="4" max="4" width="9.28515625" style="31" customWidth="1"/>
    <col min="5" max="5" width="6" style="31" customWidth="1"/>
    <col min="6" max="6" width="8" style="31" customWidth="1"/>
    <col min="7" max="7" width="8.28515625" style="31" customWidth="1"/>
    <col min="8" max="8" width="8.42578125" style="31" customWidth="1"/>
    <col min="9" max="242" width="9.28515625" style="31" customWidth="1"/>
    <col min="243" max="16384" width="9.28515625" style="31"/>
  </cols>
  <sheetData>
    <row r="1" spans="1:8" ht="12.75" customHeight="1" x14ac:dyDescent="0.2">
      <c r="B1" s="37"/>
      <c r="F1" s="206" t="s">
        <v>244</v>
      </c>
      <c r="G1" s="206"/>
      <c r="H1" s="206"/>
    </row>
    <row r="2" spans="1:8" ht="12.75" customHeight="1" x14ac:dyDescent="0.2">
      <c r="B2" s="37"/>
      <c r="F2" s="206"/>
      <c r="G2" s="206"/>
    </row>
    <row r="3" spans="1:8" ht="46.5" customHeight="1" x14ac:dyDescent="0.2">
      <c r="B3" s="38"/>
      <c r="F3" s="207" t="s">
        <v>324</v>
      </c>
      <c r="G3" s="207"/>
      <c r="H3" s="207"/>
    </row>
    <row r="4" spans="1:8" ht="65.650000000000006" customHeight="1" x14ac:dyDescent="0.25">
      <c r="A4" s="208" t="s">
        <v>214</v>
      </c>
      <c r="B4" s="209"/>
      <c r="C4" s="210"/>
      <c r="D4" s="210"/>
      <c r="E4" s="210"/>
      <c r="F4" s="210"/>
      <c r="G4" s="210"/>
      <c r="H4" s="210"/>
    </row>
    <row r="5" spans="1:8" ht="12.75" customHeight="1" x14ac:dyDescent="0.25">
      <c r="A5" s="33"/>
      <c r="B5" s="33"/>
      <c r="C5" s="32"/>
    </row>
    <row r="6" spans="1:8" ht="12.75" customHeight="1" x14ac:dyDescent="0.2">
      <c r="A6" s="34"/>
      <c r="B6" s="35"/>
      <c r="C6" s="32"/>
    </row>
    <row r="7" spans="1:8" ht="11.25" customHeight="1" thickBot="1" x14ac:dyDescent="0.25">
      <c r="A7" s="36"/>
      <c r="C7" s="32"/>
      <c r="H7" s="65" t="s">
        <v>187</v>
      </c>
    </row>
    <row r="8" spans="1:8" ht="37.9" customHeight="1" thickBot="1" x14ac:dyDescent="0.25">
      <c r="A8" s="44"/>
      <c r="B8" s="42" t="s">
        <v>80</v>
      </c>
      <c r="C8" s="43" t="s">
        <v>79</v>
      </c>
      <c r="D8" s="43" t="s">
        <v>78</v>
      </c>
      <c r="E8" s="43" t="s">
        <v>77</v>
      </c>
      <c r="F8" s="42">
        <v>2020</v>
      </c>
      <c r="G8" s="41">
        <v>2021</v>
      </c>
      <c r="H8" s="40">
        <v>2022</v>
      </c>
    </row>
    <row r="9" spans="1:8" x14ac:dyDescent="0.2">
      <c r="A9" s="68" t="s">
        <v>116</v>
      </c>
      <c r="B9" s="67">
        <v>1</v>
      </c>
      <c r="C9" s="67">
        <v>0</v>
      </c>
      <c r="D9" s="69" t="s">
        <v>1</v>
      </c>
      <c r="E9" s="70" t="s">
        <v>0</v>
      </c>
      <c r="F9" s="71">
        <v>61931.9</v>
      </c>
      <c r="G9" s="71">
        <v>25021.200000000001</v>
      </c>
      <c r="H9" s="72">
        <v>24182.1</v>
      </c>
    </row>
    <row r="10" spans="1:8" ht="33.75" x14ac:dyDescent="0.2">
      <c r="A10" s="73" t="s">
        <v>76</v>
      </c>
      <c r="B10" s="74">
        <v>1</v>
      </c>
      <c r="C10" s="74">
        <v>2</v>
      </c>
      <c r="D10" s="75" t="s">
        <v>1</v>
      </c>
      <c r="E10" s="76" t="s">
        <v>0</v>
      </c>
      <c r="F10" s="77">
        <v>2555.6</v>
      </c>
      <c r="G10" s="77">
        <v>2062.1</v>
      </c>
      <c r="H10" s="78">
        <v>2062.1</v>
      </c>
    </row>
    <row r="11" spans="1:8" x14ac:dyDescent="0.2">
      <c r="A11" s="73" t="s">
        <v>88</v>
      </c>
      <c r="B11" s="74">
        <v>1</v>
      </c>
      <c r="C11" s="74">
        <v>2</v>
      </c>
      <c r="D11" s="75" t="s">
        <v>85</v>
      </c>
      <c r="E11" s="76" t="s">
        <v>0</v>
      </c>
      <c r="F11" s="77">
        <v>2555.6</v>
      </c>
      <c r="G11" s="77">
        <v>2062.1</v>
      </c>
      <c r="H11" s="78">
        <v>2062.1</v>
      </c>
    </row>
    <row r="12" spans="1:8" x14ac:dyDescent="0.2">
      <c r="A12" s="73" t="s">
        <v>75</v>
      </c>
      <c r="B12" s="74">
        <v>1</v>
      </c>
      <c r="C12" s="74">
        <v>2</v>
      </c>
      <c r="D12" s="75" t="s">
        <v>74</v>
      </c>
      <c r="E12" s="76" t="s">
        <v>0</v>
      </c>
      <c r="F12" s="77">
        <v>2062.1999999999998</v>
      </c>
      <c r="G12" s="77">
        <v>2062.1</v>
      </c>
      <c r="H12" s="78">
        <v>2062.1</v>
      </c>
    </row>
    <row r="13" spans="1:8" ht="56.25" x14ac:dyDescent="0.2">
      <c r="A13" s="73" t="s">
        <v>170</v>
      </c>
      <c r="B13" s="74">
        <v>1</v>
      </c>
      <c r="C13" s="74">
        <v>2</v>
      </c>
      <c r="D13" s="75" t="s">
        <v>74</v>
      </c>
      <c r="E13" s="76">
        <v>100</v>
      </c>
      <c r="F13" s="77">
        <v>2062.1999999999998</v>
      </c>
      <c r="G13" s="77">
        <v>2062.1</v>
      </c>
      <c r="H13" s="78">
        <v>2062.1</v>
      </c>
    </row>
    <row r="14" spans="1:8" ht="22.5" x14ac:dyDescent="0.2">
      <c r="A14" s="73" t="s">
        <v>152</v>
      </c>
      <c r="B14" s="74">
        <v>1</v>
      </c>
      <c r="C14" s="74">
        <v>2</v>
      </c>
      <c r="D14" s="75" t="s">
        <v>74</v>
      </c>
      <c r="E14" s="76">
        <v>120</v>
      </c>
      <c r="F14" s="77">
        <v>2062.1999999999998</v>
      </c>
      <c r="G14" s="77">
        <v>2062.1</v>
      </c>
      <c r="H14" s="78">
        <v>2062.1</v>
      </c>
    </row>
    <row r="15" spans="1:8" ht="22.5" x14ac:dyDescent="0.2">
      <c r="A15" s="73" t="s">
        <v>277</v>
      </c>
      <c r="B15" s="74">
        <v>1</v>
      </c>
      <c r="C15" s="74">
        <v>2</v>
      </c>
      <c r="D15" s="75" t="s">
        <v>278</v>
      </c>
      <c r="E15" s="76" t="s">
        <v>0</v>
      </c>
      <c r="F15" s="77">
        <v>493.4</v>
      </c>
      <c r="G15" s="77">
        <v>0</v>
      </c>
      <c r="H15" s="78">
        <v>0</v>
      </c>
    </row>
    <row r="16" spans="1:8" ht="56.25" x14ac:dyDescent="0.2">
      <c r="A16" s="73" t="s">
        <v>170</v>
      </c>
      <c r="B16" s="74">
        <v>1</v>
      </c>
      <c r="C16" s="74">
        <v>2</v>
      </c>
      <c r="D16" s="75" t="s">
        <v>278</v>
      </c>
      <c r="E16" s="76">
        <v>100</v>
      </c>
      <c r="F16" s="77">
        <v>493.4</v>
      </c>
      <c r="G16" s="77">
        <v>0</v>
      </c>
      <c r="H16" s="78">
        <v>0</v>
      </c>
    </row>
    <row r="17" spans="1:8" ht="22.5" x14ac:dyDescent="0.2">
      <c r="A17" s="73" t="s">
        <v>152</v>
      </c>
      <c r="B17" s="74">
        <v>1</v>
      </c>
      <c r="C17" s="74">
        <v>2</v>
      </c>
      <c r="D17" s="75" t="s">
        <v>278</v>
      </c>
      <c r="E17" s="76">
        <v>120</v>
      </c>
      <c r="F17" s="77">
        <v>493.4</v>
      </c>
      <c r="G17" s="77">
        <v>0</v>
      </c>
      <c r="H17" s="78">
        <v>0</v>
      </c>
    </row>
    <row r="18" spans="1:8" ht="45" x14ac:dyDescent="0.2">
      <c r="A18" s="73" t="s">
        <v>73</v>
      </c>
      <c r="B18" s="74">
        <v>1</v>
      </c>
      <c r="C18" s="74">
        <v>3</v>
      </c>
      <c r="D18" s="75" t="s">
        <v>1</v>
      </c>
      <c r="E18" s="76" t="s">
        <v>0</v>
      </c>
      <c r="F18" s="77">
        <v>2980.1</v>
      </c>
      <c r="G18" s="77">
        <v>1500</v>
      </c>
      <c r="H18" s="78">
        <v>1500</v>
      </c>
    </row>
    <row r="19" spans="1:8" x14ac:dyDescent="0.2">
      <c r="A19" s="73" t="s">
        <v>88</v>
      </c>
      <c r="B19" s="74">
        <v>1</v>
      </c>
      <c r="C19" s="74">
        <v>3</v>
      </c>
      <c r="D19" s="75" t="s">
        <v>85</v>
      </c>
      <c r="E19" s="76" t="s">
        <v>0</v>
      </c>
      <c r="F19" s="77">
        <v>2980.1</v>
      </c>
      <c r="G19" s="77">
        <v>1500</v>
      </c>
      <c r="H19" s="78">
        <v>1500</v>
      </c>
    </row>
    <row r="20" spans="1:8" ht="33.75" x14ac:dyDescent="0.2">
      <c r="A20" s="73" t="s">
        <v>236</v>
      </c>
      <c r="B20" s="74">
        <v>1</v>
      </c>
      <c r="C20" s="74">
        <v>3</v>
      </c>
      <c r="D20" s="75" t="s">
        <v>237</v>
      </c>
      <c r="E20" s="76" t="s">
        <v>0</v>
      </c>
      <c r="F20" s="77">
        <v>275.5</v>
      </c>
      <c r="G20" s="77">
        <v>170</v>
      </c>
      <c r="H20" s="78">
        <v>170</v>
      </c>
    </row>
    <row r="21" spans="1:8" ht="56.25" x14ac:dyDescent="0.2">
      <c r="A21" s="73" t="s">
        <v>170</v>
      </c>
      <c r="B21" s="74">
        <v>1</v>
      </c>
      <c r="C21" s="74">
        <v>3</v>
      </c>
      <c r="D21" s="75" t="s">
        <v>237</v>
      </c>
      <c r="E21" s="76">
        <v>100</v>
      </c>
      <c r="F21" s="77">
        <v>73.7</v>
      </c>
      <c r="G21" s="77">
        <v>0</v>
      </c>
      <c r="H21" s="78">
        <v>0</v>
      </c>
    </row>
    <row r="22" spans="1:8" ht="22.5" x14ac:dyDescent="0.2">
      <c r="A22" s="73" t="s">
        <v>152</v>
      </c>
      <c r="B22" s="74">
        <v>1</v>
      </c>
      <c r="C22" s="74">
        <v>3</v>
      </c>
      <c r="D22" s="75" t="s">
        <v>237</v>
      </c>
      <c r="E22" s="76">
        <v>120</v>
      </c>
      <c r="F22" s="77">
        <v>73.7</v>
      </c>
      <c r="G22" s="77">
        <v>0</v>
      </c>
      <c r="H22" s="78">
        <v>0</v>
      </c>
    </row>
    <row r="23" spans="1:8" ht="22.5" x14ac:dyDescent="0.2">
      <c r="A23" s="73" t="s">
        <v>171</v>
      </c>
      <c r="B23" s="74">
        <v>1</v>
      </c>
      <c r="C23" s="74">
        <v>3</v>
      </c>
      <c r="D23" s="75" t="s">
        <v>237</v>
      </c>
      <c r="E23" s="76">
        <v>200</v>
      </c>
      <c r="F23" s="77">
        <v>200.8</v>
      </c>
      <c r="G23" s="77">
        <v>170</v>
      </c>
      <c r="H23" s="78">
        <v>170</v>
      </c>
    </row>
    <row r="24" spans="1:8" ht="33.75" x14ac:dyDescent="0.2">
      <c r="A24" s="73" t="s">
        <v>153</v>
      </c>
      <c r="B24" s="74">
        <v>1</v>
      </c>
      <c r="C24" s="74">
        <v>3</v>
      </c>
      <c r="D24" s="75" t="s">
        <v>237</v>
      </c>
      <c r="E24" s="76">
        <v>240</v>
      </c>
      <c r="F24" s="77">
        <v>200.8</v>
      </c>
      <c r="G24" s="77">
        <v>170</v>
      </c>
      <c r="H24" s="78">
        <v>170</v>
      </c>
    </row>
    <row r="25" spans="1:8" x14ac:dyDescent="0.2">
      <c r="A25" s="73" t="s">
        <v>172</v>
      </c>
      <c r="B25" s="74">
        <v>1</v>
      </c>
      <c r="C25" s="74">
        <v>3</v>
      </c>
      <c r="D25" s="75" t="s">
        <v>237</v>
      </c>
      <c r="E25" s="76">
        <v>800</v>
      </c>
      <c r="F25" s="77">
        <v>1</v>
      </c>
      <c r="G25" s="77">
        <v>0</v>
      </c>
      <c r="H25" s="78">
        <v>0</v>
      </c>
    </row>
    <row r="26" spans="1:8" x14ac:dyDescent="0.2">
      <c r="A26" s="73" t="s">
        <v>154</v>
      </c>
      <c r="B26" s="74">
        <v>1</v>
      </c>
      <c r="C26" s="74">
        <v>3</v>
      </c>
      <c r="D26" s="75" t="s">
        <v>237</v>
      </c>
      <c r="E26" s="76">
        <v>850</v>
      </c>
      <c r="F26" s="77">
        <v>1</v>
      </c>
      <c r="G26" s="77">
        <v>0</v>
      </c>
      <c r="H26" s="78">
        <v>0</v>
      </c>
    </row>
    <row r="27" spans="1:8" ht="22.5" x14ac:dyDescent="0.2">
      <c r="A27" s="73" t="s">
        <v>72</v>
      </c>
      <c r="B27" s="74">
        <v>1</v>
      </c>
      <c r="C27" s="74">
        <v>3</v>
      </c>
      <c r="D27" s="75" t="s">
        <v>71</v>
      </c>
      <c r="E27" s="76" t="s">
        <v>0</v>
      </c>
      <c r="F27" s="77">
        <v>1578.5</v>
      </c>
      <c r="G27" s="77">
        <v>1330</v>
      </c>
      <c r="H27" s="78">
        <v>1330</v>
      </c>
    </row>
    <row r="28" spans="1:8" ht="56.25" x14ac:dyDescent="0.2">
      <c r="A28" s="73" t="s">
        <v>170</v>
      </c>
      <c r="B28" s="74">
        <v>1</v>
      </c>
      <c r="C28" s="74">
        <v>3</v>
      </c>
      <c r="D28" s="75" t="s">
        <v>71</v>
      </c>
      <c r="E28" s="76">
        <v>100</v>
      </c>
      <c r="F28" s="77">
        <v>1578.5</v>
      </c>
      <c r="G28" s="77">
        <v>1330</v>
      </c>
      <c r="H28" s="78">
        <v>1330</v>
      </c>
    </row>
    <row r="29" spans="1:8" ht="22.5" x14ac:dyDescent="0.2">
      <c r="A29" s="73" t="s">
        <v>152</v>
      </c>
      <c r="B29" s="74">
        <v>1</v>
      </c>
      <c r="C29" s="74">
        <v>3</v>
      </c>
      <c r="D29" s="75" t="s">
        <v>71</v>
      </c>
      <c r="E29" s="76">
        <v>120</v>
      </c>
      <c r="F29" s="77">
        <v>1578.5</v>
      </c>
      <c r="G29" s="77">
        <v>1330</v>
      </c>
      <c r="H29" s="78">
        <v>1330</v>
      </c>
    </row>
    <row r="30" spans="1:8" ht="90" x14ac:dyDescent="0.2">
      <c r="A30" s="73" t="s">
        <v>238</v>
      </c>
      <c r="B30" s="74">
        <v>1</v>
      </c>
      <c r="C30" s="74">
        <v>3</v>
      </c>
      <c r="D30" s="75" t="s">
        <v>239</v>
      </c>
      <c r="E30" s="76" t="s">
        <v>0</v>
      </c>
      <c r="F30" s="77">
        <v>1126.0999999999999</v>
      </c>
      <c r="G30" s="77">
        <v>0</v>
      </c>
      <c r="H30" s="78">
        <v>0</v>
      </c>
    </row>
    <row r="31" spans="1:8" ht="56.25" x14ac:dyDescent="0.2">
      <c r="A31" s="73" t="s">
        <v>170</v>
      </c>
      <c r="B31" s="74">
        <v>1</v>
      </c>
      <c r="C31" s="74">
        <v>3</v>
      </c>
      <c r="D31" s="75" t="s">
        <v>239</v>
      </c>
      <c r="E31" s="76">
        <v>100</v>
      </c>
      <c r="F31" s="77">
        <v>1126.0999999999999</v>
      </c>
      <c r="G31" s="77">
        <v>0</v>
      </c>
      <c r="H31" s="78">
        <v>0</v>
      </c>
    </row>
    <row r="32" spans="1:8" ht="22.5" x14ac:dyDescent="0.2">
      <c r="A32" s="73" t="s">
        <v>152</v>
      </c>
      <c r="B32" s="74">
        <v>1</v>
      </c>
      <c r="C32" s="74">
        <v>3</v>
      </c>
      <c r="D32" s="75" t="s">
        <v>239</v>
      </c>
      <c r="E32" s="76">
        <v>120</v>
      </c>
      <c r="F32" s="77">
        <v>1126.0999999999999</v>
      </c>
      <c r="G32" s="77">
        <v>0</v>
      </c>
      <c r="H32" s="78">
        <v>0</v>
      </c>
    </row>
    <row r="33" spans="1:8" ht="45" x14ac:dyDescent="0.2">
      <c r="A33" s="73" t="s">
        <v>70</v>
      </c>
      <c r="B33" s="74">
        <v>1</v>
      </c>
      <c r="C33" s="74">
        <v>4</v>
      </c>
      <c r="D33" s="75" t="s">
        <v>1</v>
      </c>
      <c r="E33" s="76" t="s">
        <v>0</v>
      </c>
      <c r="F33" s="77">
        <v>37266.199999999997</v>
      </c>
      <c r="G33" s="77">
        <v>15124</v>
      </c>
      <c r="H33" s="78">
        <v>15219.2</v>
      </c>
    </row>
    <row r="34" spans="1:8" x14ac:dyDescent="0.2">
      <c r="A34" s="73" t="s">
        <v>88</v>
      </c>
      <c r="B34" s="74">
        <v>1</v>
      </c>
      <c r="C34" s="74">
        <v>4</v>
      </c>
      <c r="D34" s="75" t="s">
        <v>85</v>
      </c>
      <c r="E34" s="76" t="s">
        <v>0</v>
      </c>
      <c r="F34" s="77">
        <v>37266.199999999997</v>
      </c>
      <c r="G34" s="77">
        <v>15124</v>
      </c>
      <c r="H34" s="78">
        <v>15219.2</v>
      </c>
    </row>
    <row r="35" spans="1:8" ht="22.5" x14ac:dyDescent="0.2">
      <c r="A35" s="73" t="s">
        <v>69</v>
      </c>
      <c r="B35" s="74">
        <v>1</v>
      </c>
      <c r="C35" s="74">
        <v>4</v>
      </c>
      <c r="D35" s="75" t="s">
        <v>68</v>
      </c>
      <c r="E35" s="76" t="s">
        <v>0</v>
      </c>
      <c r="F35" s="77">
        <v>9534.9</v>
      </c>
      <c r="G35" s="77">
        <v>7378</v>
      </c>
      <c r="H35" s="78">
        <v>7378</v>
      </c>
    </row>
    <row r="36" spans="1:8" ht="56.25" x14ac:dyDescent="0.2">
      <c r="A36" s="73" t="s">
        <v>170</v>
      </c>
      <c r="B36" s="74">
        <v>1</v>
      </c>
      <c r="C36" s="74">
        <v>4</v>
      </c>
      <c r="D36" s="75" t="s">
        <v>68</v>
      </c>
      <c r="E36" s="76">
        <v>100</v>
      </c>
      <c r="F36" s="77">
        <v>9534.9</v>
      </c>
      <c r="G36" s="77">
        <v>7378</v>
      </c>
      <c r="H36" s="78">
        <v>7378</v>
      </c>
    </row>
    <row r="37" spans="1:8" ht="22.5" x14ac:dyDescent="0.2">
      <c r="A37" s="73" t="s">
        <v>152</v>
      </c>
      <c r="B37" s="74">
        <v>1</v>
      </c>
      <c r="C37" s="74">
        <v>4</v>
      </c>
      <c r="D37" s="75" t="s">
        <v>68</v>
      </c>
      <c r="E37" s="76">
        <v>120</v>
      </c>
      <c r="F37" s="77">
        <v>9534.9</v>
      </c>
      <c r="G37" s="77">
        <v>7378</v>
      </c>
      <c r="H37" s="78">
        <v>7378</v>
      </c>
    </row>
    <row r="38" spans="1:8" ht="22.5" x14ac:dyDescent="0.2">
      <c r="A38" s="73" t="s">
        <v>52</v>
      </c>
      <c r="B38" s="74">
        <v>1</v>
      </c>
      <c r="C38" s="74">
        <v>4</v>
      </c>
      <c r="D38" s="75" t="s">
        <v>51</v>
      </c>
      <c r="E38" s="76" t="s">
        <v>0</v>
      </c>
      <c r="F38" s="77">
        <v>4204.6000000000004</v>
      </c>
      <c r="G38" s="77">
        <v>4122</v>
      </c>
      <c r="H38" s="78">
        <v>4122</v>
      </c>
    </row>
    <row r="39" spans="1:8" ht="22.5" x14ac:dyDescent="0.2">
      <c r="A39" s="73" t="s">
        <v>171</v>
      </c>
      <c r="B39" s="74">
        <v>1</v>
      </c>
      <c r="C39" s="74">
        <v>4</v>
      </c>
      <c r="D39" s="75" t="s">
        <v>51</v>
      </c>
      <c r="E39" s="76">
        <v>200</v>
      </c>
      <c r="F39" s="77">
        <v>3975</v>
      </c>
      <c r="G39" s="77">
        <v>4122</v>
      </c>
      <c r="H39" s="78">
        <v>4122</v>
      </c>
    </row>
    <row r="40" spans="1:8" ht="33.75" x14ac:dyDescent="0.2">
      <c r="A40" s="73" t="s">
        <v>153</v>
      </c>
      <c r="B40" s="74">
        <v>1</v>
      </c>
      <c r="C40" s="74">
        <v>4</v>
      </c>
      <c r="D40" s="75" t="s">
        <v>51</v>
      </c>
      <c r="E40" s="76">
        <v>240</v>
      </c>
      <c r="F40" s="77">
        <v>3975</v>
      </c>
      <c r="G40" s="77">
        <v>4122</v>
      </c>
      <c r="H40" s="78">
        <v>4122</v>
      </c>
    </row>
    <row r="41" spans="1:8" x14ac:dyDescent="0.2">
      <c r="A41" s="73" t="s">
        <v>172</v>
      </c>
      <c r="B41" s="74">
        <v>1</v>
      </c>
      <c r="C41" s="74">
        <v>4</v>
      </c>
      <c r="D41" s="75" t="s">
        <v>51</v>
      </c>
      <c r="E41" s="76">
        <v>800</v>
      </c>
      <c r="F41" s="77">
        <v>229.6</v>
      </c>
      <c r="G41" s="77">
        <v>0</v>
      </c>
      <c r="H41" s="78">
        <v>0</v>
      </c>
    </row>
    <row r="42" spans="1:8" x14ac:dyDescent="0.2">
      <c r="A42" s="73" t="s">
        <v>154</v>
      </c>
      <c r="B42" s="74">
        <v>1</v>
      </c>
      <c r="C42" s="74">
        <v>4</v>
      </c>
      <c r="D42" s="75" t="s">
        <v>51</v>
      </c>
      <c r="E42" s="76">
        <v>850</v>
      </c>
      <c r="F42" s="77">
        <v>229.6</v>
      </c>
      <c r="G42" s="77">
        <v>0</v>
      </c>
      <c r="H42" s="78">
        <v>0</v>
      </c>
    </row>
    <row r="43" spans="1:8" ht="22.5" x14ac:dyDescent="0.2">
      <c r="A43" s="73" t="s">
        <v>67</v>
      </c>
      <c r="B43" s="74">
        <v>1</v>
      </c>
      <c r="C43" s="74">
        <v>4</v>
      </c>
      <c r="D43" s="75" t="s">
        <v>117</v>
      </c>
      <c r="E43" s="76" t="s">
        <v>0</v>
      </c>
      <c r="F43" s="77">
        <v>564.5</v>
      </c>
      <c r="G43" s="77">
        <v>586.9</v>
      </c>
      <c r="H43" s="78">
        <v>609.79999999999995</v>
      </c>
    </row>
    <row r="44" spans="1:8" ht="56.25" x14ac:dyDescent="0.2">
      <c r="A44" s="73" t="s">
        <v>170</v>
      </c>
      <c r="B44" s="74">
        <v>1</v>
      </c>
      <c r="C44" s="74">
        <v>4</v>
      </c>
      <c r="D44" s="75" t="s">
        <v>117</v>
      </c>
      <c r="E44" s="76">
        <v>100</v>
      </c>
      <c r="F44" s="77">
        <v>483.7</v>
      </c>
      <c r="G44" s="77">
        <v>530</v>
      </c>
      <c r="H44" s="78">
        <v>530</v>
      </c>
    </row>
    <row r="45" spans="1:8" ht="22.5" x14ac:dyDescent="0.2">
      <c r="A45" s="73" t="s">
        <v>152</v>
      </c>
      <c r="B45" s="74">
        <v>1</v>
      </c>
      <c r="C45" s="74">
        <v>4</v>
      </c>
      <c r="D45" s="75" t="s">
        <v>117</v>
      </c>
      <c r="E45" s="76">
        <v>120</v>
      </c>
      <c r="F45" s="77">
        <v>483.7</v>
      </c>
      <c r="G45" s="77">
        <v>530</v>
      </c>
      <c r="H45" s="78">
        <v>530</v>
      </c>
    </row>
    <row r="46" spans="1:8" ht="22.5" x14ac:dyDescent="0.2">
      <c r="A46" s="73" t="s">
        <v>171</v>
      </c>
      <c r="B46" s="74">
        <v>1</v>
      </c>
      <c r="C46" s="74">
        <v>4</v>
      </c>
      <c r="D46" s="75" t="s">
        <v>117</v>
      </c>
      <c r="E46" s="76">
        <v>200</v>
      </c>
      <c r="F46" s="77">
        <v>80.8</v>
      </c>
      <c r="G46" s="77">
        <v>56.9</v>
      </c>
      <c r="H46" s="78">
        <v>79.8</v>
      </c>
    </row>
    <row r="47" spans="1:8" ht="33.75" x14ac:dyDescent="0.2">
      <c r="A47" s="73" t="s">
        <v>153</v>
      </c>
      <c r="B47" s="74">
        <v>1</v>
      </c>
      <c r="C47" s="74">
        <v>4</v>
      </c>
      <c r="D47" s="75" t="s">
        <v>117</v>
      </c>
      <c r="E47" s="76">
        <v>240</v>
      </c>
      <c r="F47" s="77">
        <v>80.8</v>
      </c>
      <c r="G47" s="77">
        <v>56.9</v>
      </c>
      <c r="H47" s="78">
        <v>79.8</v>
      </c>
    </row>
    <row r="48" spans="1:8" ht="33.75" x14ac:dyDescent="0.2">
      <c r="A48" s="73" t="s">
        <v>17</v>
      </c>
      <c r="B48" s="74">
        <v>1</v>
      </c>
      <c r="C48" s="74">
        <v>4</v>
      </c>
      <c r="D48" s="75" t="s">
        <v>16</v>
      </c>
      <c r="E48" s="76" t="s">
        <v>0</v>
      </c>
      <c r="F48" s="77">
        <v>1554.3</v>
      </c>
      <c r="G48" s="77">
        <v>1616.1</v>
      </c>
      <c r="H48" s="78">
        <v>1679.1</v>
      </c>
    </row>
    <row r="49" spans="1:8" ht="56.25" x14ac:dyDescent="0.2">
      <c r="A49" s="73" t="s">
        <v>170</v>
      </c>
      <c r="B49" s="74">
        <v>1</v>
      </c>
      <c r="C49" s="74">
        <v>4</v>
      </c>
      <c r="D49" s="75" t="s">
        <v>16</v>
      </c>
      <c r="E49" s="76">
        <v>100</v>
      </c>
      <c r="F49" s="77">
        <v>1455.7</v>
      </c>
      <c r="G49" s="77">
        <v>1518.5</v>
      </c>
      <c r="H49" s="78">
        <v>1639.1</v>
      </c>
    </row>
    <row r="50" spans="1:8" ht="22.5" x14ac:dyDescent="0.2">
      <c r="A50" s="73" t="s">
        <v>152</v>
      </c>
      <c r="B50" s="74">
        <v>1</v>
      </c>
      <c r="C50" s="74">
        <v>4</v>
      </c>
      <c r="D50" s="75" t="s">
        <v>16</v>
      </c>
      <c r="E50" s="76">
        <v>120</v>
      </c>
      <c r="F50" s="77">
        <v>1455.7</v>
      </c>
      <c r="G50" s="77">
        <v>1518.5</v>
      </c>
      <c r="H50" s="78">
        <v>1639.1</v>
      </c>
    </row>
    <row r="51" spans="1:8" ht="22.5" x14ac:dyDescent="0.2">
      <c r="A51" s="73" t="s">
        <v>171</v>
      </c>
      <c r="B51" s="74">
        <v>1</v>
      </c>
      <c r="C51" s="74">
        <v>4</v>
      </c>
      <c r="D51" s="75" t="s">
        <v>16</v>
      </c>
      <c r="E51" s="76">
        <v>200</v>
      </c>
      <c r="F51" s="77">
        <v>98.6</v>
      </c>
      <c r="G51" s="77">
        <v>97.6</v>
      </c>
      <c r="H51" s="78">
        <v>40</v>
      </c>
    </row>
    <row r="52" spans="1:8" ht="33.75" x14ac:dyDescent="0.2">
      <c r="A52" s="73" t="s">
        <v>153</v>
      </c>
      <c r="B52" s="74">
        <v>1</v>
      </c>
      <c r="C52" s="74">
        <v>4</v>
      </c>
      <c r="D52" s="75" t="s">
        <v>16</v>
      </c>
      <c r="E52" s="76">
        <v>240</v>
      </c>
      <c r="F52" s="77">
        <v>98.6</v>
      </c>
      <c r="G52" s="77">
        <v>97.6</v>
      </c>
      <c r="H52" s="78">
        <v>40</v>
      </c>
    </row>
    <row r="53" spans="1:8" ht="22.5" x14ac:dyDescent="0.2">
      <c r="A53" s="73" t="s">
        <v>66</v>
      </c>
      <c r="B53" s="74">
        <v>1</v>
      </c>
      <c r="C53" s="74">
        <v>4</v>
      </c>
      <c r="D53" s="75" t="s">
        <v>65</v>
      </c>
      <c r="E53" s="76" t="s">
        <v>0</v>
      </c>
      <c r="F53" s="77">
        <v>5.2</v>
      </c>
      <c r="G53" s="77">
        <v>5.4</v>
      </c>
      <c r="H53" s="78">
        <v>5.6</v>
      </c>
    </row>
    <row r="54" spans="1:8" ht="56.25" x14ac:dyDescent="0.2">
      <c r="A54" s="73" t="s">
        <v>170</v>
      </c>
      <c r="B54" s="74">
        <v>1</v>
      </c>
      <c r="C54" s="74">
        <v>4</v>
      </c>
      <c r="D54" s="75" t="s">
        <v>65</v>
      </c>
      <c r="E54" s="76">
        <v>100</v>
      </c>
      <c r="F54" s="77">
        <v>3.4</v>
      </c>
      <c r="G54" s="77">
        <v>3.6</v>
      </c>
      <c r="H54" s="78">
        <v>3.8</v>
      </c>
    </row>
    <row r="55" spans="1:8" ht="22.5" x14ac:dyDescent="0.2">
      <c r="A55" s="73" t="s">
        <v>152</v>
      </c>
      <c r="B55" s="74">
        <v>1</v>
      </c>
      <c r="C55" s="74">
        <v>4</v>
      </c>
      <c r="D55" s="75" t="s">
        <v>65</v>
      </c>
      <c r="E55" s="76">
        <v>120</v>
      </c>
      <c r="F55" s="77">
        <v>3.4</v>
      </c>
      <c r="G55" s="77">
        <v>3.6</v>
      </c>
      <c r="H55" s="78">
        <v>3.8</v>
      </c>
    </row>
    <row r="56" spans="1:8" ht="22.5" x14ac:dyDescent="0.2">
      <c r="A56" s="73" t="s">
        <v>171</v>
      </c>
      <c r="B56" s="74">
        <v>1</v>
      </c>
      <c r="C56" s="74">
        <v>4</v>
      </c>
      <c r="D56" s="75" t="s">
        <v>65</v>
      </c>
      <c r="E56" s="76">
        <v>200</v>
      </c>
      <c r="F56" s="77">
        <v>0.5</v>
      </c>
      <c r="G56" s="77">
        <v>0.5</v>
      </c>
      <c r="H56" s="78">
        <v>0.5</v>
      </c>
    </row>
    <row r="57" spans="1:8" ht="33.75" x14ac:dyDescent="0.2">
      <c r="A57" s="73" t="s">
        <v>153</v>
      </c>
      <c r="B57" s="74">
        <v>1</v>
      </c>
      <c r="C57" s="74">
        <v>4</v>
      </c>
      <c r="D57" s="75" t="s">
        <v>65</v>
      </c>
      <c r="E57" s="76">
        <v>240</v>
      </c>
      <c r="F57" s="77">
        <v>0.5</v>
      </c>
      <c r="G57" s="77">
        <v>0.5</v>
      </c>
      <c r="H57" s="78">
        <v>0.5</v>
      </c>
    </row>
    <row r="58" spans="1:8" x14ac:dyDescent="0.2">
      <c r="A58" s="73" t="s">
        <v>173</v>
      </c>
      <c r="B58" s="74">
        <v>1</v>
      </c>
      <c r="C58" s="74">
        <v>4</v>
      </c>
      <c r="D58" s="75" t="s">
        <v>65</v>
      </c>
      <c r="E58" s="76">
        <v>500</v>
      </c>
      <c r="F58" s="77">
        <v>1.3</v>
      </c>
      <c r="G58" s="77">
        <v>1.3</v>
      </c>
      <c r="H58" s="78">
        <v>1.3</v>
      </c>
    </row>
    <row r="59" spans="1:8" x14ac:dyDescent="0.2">
      <c r="A59" s="73" t="s">
        <v>48</v>
      </c>
      <c r="B59" s="74">
        <v>1</v>
      </c>
      <c r="C59" s="74">
        <v>4</v>
      </c>
      <c r="D59" s="75" t="s">
        <v>65</v>
      </c>
      <c r="E59" s="76">
        <v>530</v>
      </c>
      <c r="F59" s="77">
        <v>1.3</v>
      </c>
      <c r="G59" s="77">
        <v>1.3</v>
      </c>
      <c r="H59" s="78">
        <v>1.3</v>
      </c>
    </row>
    <row r="60" spans="1:8" ht="45" x14ac:dyDescent="0.2">
      <c r="A60" s="73" t="s">
        <v>64</v>
      </c>
      <c r="B60" s="74">
        <v>1</v>
      </c>
      <c r="C60" s="74">
        <v>4</v>
      </c>
      <c r="D60" s="75" t="s">
        <v>63</v>
      </c>
      <c r="E60" s="76" t="s">
        <v>0</v>
      </c>
      <c r="F60" s="77">
        <v>177.5</v>
      </c>
      <c r="G60" s="77">
        <v>183.2</v>
      </c>
      <c r="H60" s="78">
        <v>189.2</v>
      </c>
    </row>
    <row r="61" spans="1:8" ht="56.25" x14ac:dyDescent="0.2">
      <c r="A61" s="73" t="s">
        <v>170</v>
      </c>
      <c r="B61" s="74">
        <v>1</v>
      </c>
      <c r="C61" s="74">
        <v>4</v>
      </c>
      <c r="D61" s="75" t="s">
        <v>63</v>
      </c>
      <c r="E61" s="76">
        <v>100</v>
      </c>
      <c r="F61" s="77">
        <v>177.5</v>
      </c>
      <c r="G61" s="77">
        <v>183.2</v>
      </c>
      <c r="H61" s="78">
        <v>189.2</v>
      </c>
    </row>
    <row r="62" spans="1:8" ht="22.5" x14ac:dyDescent="0.2">
      <c r="A62" s="73" t="s">
        <v>152</v>
      </c>
      <c r="B62" s="74">
        <v>1</v>
      </c>
      <c r="C62" s="74">
        <v>4</v>
      </c>
      <c r="D62" s="75" t="s">
        <v>63</v>
      </c>
      <c r="E62" s="76">
        <v>120</v>
      </c>
      <c r="F62" s="77">
        <v>177.5</v>
      </c>
      <c r="G62" s="77">
        <v>183.2</v>
      </c>
      <c r="H62" s="78">
        <v>189.2</v>
      </c>
    </row>
    <row r="63" spans="1:8" ht="67.5" x14ac:dyDescent="0.2">
      <c r="A63" s="73" t="s">
        <v>62</v>
      </c>
      <c r="B63" s="74">
        <v>1</v>
      </c>
      <c r="C63" s="74">
        <v>4</v>
      </c>
      <c r="D63" s="75" t="s">
        <v>61</v>
      </c>
      <c r="E63" s="76" t="s">
        <v>0</v>
      </c>
      <c r="F63" s="77">
        <v>76.099999999999994</v>
      </c>
      <c r="G63" s="77">
        <v>79.099999999999994</v>
      </c>
      <c r="H63" s="78">
        <v>82.2</v>
      </c>
    </row>
    <row r="64" spans="1:8" ht="56.25" x14ac:dyDescent="0.2">
      <c r="A64" s="73" t="s">
        <v>170</v>
      </c>
      <c r="B64" s="74">
        <v>1</v>
      </c>
      <c r="C64" s="74">
        <v>4</v>
      </c>
      <c r="D64" s="75" t="s">
        <v>61</v>
      </c>
      <c r="E64" s="76">
        <v>100</v>
      </c>
      <c r="F64" s="77">
        <v>70.099999999999994</v>
      </c>
      <c r="G64" s="77">
        <v>73.099999999999994</v>
      </c>
      <c r="H64" s="78">
        <v>75.2</v>
      </c>
    </row>
    <row r="65" spans="1:8" ht="22.5" x14ac:dyDescent="0.2">
      <c r="A65" s="73" t="s">
        <v>152</v>
      </c>
      <c r="B65" s="74">
        <v>1</v>
      </c>
      <c r="C65" s="74">
        <v>4</v>
      </c>
      <c r="D65" s="75" t="s">
        <v>61</v>
      </c>
      <c r="E65" s="76">
        <v>120</v>
      </c>
      <c r="F65" s="77">
        <v>70.099999999999994</v>
      </c>
      <c r="G65" s="77">
        <v>73.099999999999994</v>
      </c>
      <c r="H65" s="78">
        <v>75.2</v>
      </c>
    </row>
    <row r="66" spans="1:8" ht="22.5" x14ac:dyDescent="0.2">
      <c r="A66" s="73" t="s">
        <v>171</v>
      </c>
      <c r="B66" s="74">
        <v>1</v>
      </c>
      <c r="C66" s="74">
        <v>4</v>
      </c>
      <c r="D66" s="75" t="s">
        <v>61</v>
      </c>
      <c r="E66" s="76">
        <v>200</v>
      </c>
      <c r="F66" s="77">
        <v>6</v>
      </c>
      <c r="G66" s="77">
        <v>6</v>
      </c>
      <c r="H66" s="78">
        <v>7</v>
      </c>
    </row>
    <row r="67" spans="1:8" ht="33.75" x14ac:dyDescent="0.2">
      <c r="A67" s="73" t="s">
        <v>153</v>
      </c>
      <c r="B67" s="74">
        <v>1</v>
      </c>
      <c r="C67" s="74">
        <v>4</v>
      </c>
      <c r="D67" s="75" t="s">
        <v>61</v>
      </c>
      <c r="E67" s="76">
        <v>240</v>
      </c>
      <c r="F67" s="77">
        <v>6</v>
      </c>
      <c r="G67" s="77">
        <v>6</v>
      </c>
      <c r="H67" s="78">
        <v>7</v>
      </c>
    </row>
    <row r="68" spans="1:8" ht="33.75" x14ac:dyDescent="0.2">
      <c r="A68" s="73" t="s">
        <v>13</v>
      </c>
      <c r="B68" s="74">
        <v>1</v>
      </c>
      <c r="C68" s="74">
        <v>4</v>
      </c>
      <c r="D68" s="75" t="s">
        <v>118</v>
      </c>
      <c r="E68" s="76" t="s">
        <v>0</v>
      </c>
      <c r="F68" s="77">
        <v>1153.3</v>
      </c>
      <c r="G68" s="77">
        <v>1153.3</v>
      </c>
      <c r="H68" s="78">
        <v>1153.3</v>
      </c>
    </row>
    <row r="69" spans="1:8" ht="56.25" x14ac:dyDescent="0.2">
      <c r="A69" s="73" t="s">
        <v>170</v>
      </c>
      <c r="B69" s="74">
        <v>1</v>
      </c>
      <c r="C69" s="74">
        <v>4</v>
      </c>
      <c r="D69" s="75" t="s">
        <v>118</v>
      </c>
      <c r="E69" s="76">
        <v>100</v>
      </c>
      <c r="F69" s="77">
        <v>1071.0999999999999</v>
      </c>
      <c r="G69" s="77">
        <v>1071.0999999999999</v>
      </c>
      <c r="H69" s="78">
        <v>1071.0999999999999</v>
      </c>
    </row>
    <row r="70" spans="1:8" ht="22.5" x14ac:dyDescent="0.2">
      <c r="A70" s="73" t="s">
        <v>152</v>
      </c>
      <c r="B70" s="74">
        <v>1</v>
      </c>
      <c r="C70" s="74">
        <v>4</v>
      </c>
      <c r="D70" s="75" t="s">
        <v>118</v>
      </c>
      <c r="E70" s="76">
        <v>120</v>
      </c>
      <c r="F70" s="77">
        <v>1071.0999999999999</v>
      </c>
      <c r="G70" s="77">
        <v>1071.0999999999999</v>
      </c>
      <c r="H70" s="78">
        <v>1071.0999999999999</v>
      </c>
    </row>
    <row r="71" spans="1:8" ht="22.5" x14ac:dyDescent="0.2">
      <c r="A71" s="73" t="s">
        <v>171</v>
      </c>
      <c r="B71" s="74">
        <v>1</v>
      </c>
      <c r="C71" s="74">
        <v>4</v>
      </c>
      <c r="D71" s="75" t="s">
        <v>118</v>
      </c>
      <c r="E71" s="76">
        <v>200</v>
      </c>
      <c r="F71" s="77">
        <v>82.2</v>
      </c>
      <c r="G71" s="77">
        <v>82.2</v>
      </c>
      <c r="H71" s="78">
        <v>82.2</v>
      </c>
    </row>
    <row r="72" spans="1:8" ht="33.75" x14ac:dyDescent="0.2">
      <c r="A72" s="73" t="s">
        <v>153</v>
      </c>
      <c r="B72" s="74">
        <v>1</v>
      </c>
      <c r="C72" s="74">
        <v>4</v>
      </c>
      <c r="D72" s="75" t="s">
        <v>118</v>
      </c>
      <c r="E72" s="76">
        <v>240</v>
      </c>
      <c r="F72" s="77">
        <v>82.2</v>
      </c>
      <c r="G72" s="77">
        <v>82.2</v>
      </c>
      <c r="H72" s="78">
        <v>82.2</v>
      </c>
    </row>
    <row r="73" spans="1:8" ht="78.75" x14ac:dyDescent="0.2">
      <c r="A73" s="73" t="s">
        <v>188</v>
      </c>
      <c r="B73" s="74">
        <v>1</v>
      </c>
      <c r="C73" s="74">
        <v>4</v>
      </c>
      <c r="D73" s="75" t="s">
        <v>2</v>
      </c>
      <c r="E73" s="76" t="s">
        <v>0</v>
      </c>
      <c r="F73" s="77">
        <v>19995.8</v>
      </c>
      <c r="G73" s="77">
        <v>0</v>
      </c>
      <c r="H73" s="78">
        <v>0</v>
      </c>
    </row>
    <row r="74" spans="1:8" ht="56.25" x14ac:dyDescent="0.2">
      <c r="A74" s="73" t="s">
        <v>170</v>
      </c>
      <c r="B74" s="74">
        <v>1</v>
      </c>
      <c r="C74" s="74">
        <v>4</v>
      </c>
      <c r="D74" s="75" t="s">
        <v>2</v>
      </c>
      <c r="E74" s="76">
        <v>100</v>
      </c>
      <c r="F74" s="77">
        <v>19995.8</v>
      </c>
      <c r="G74" s="77">
        <v>0</v>
      </c>
      <c r="H74" s="78">
        <v>0</v>
      </c>
    </row>
    <row r="75" spans="1:8" ht="22.5" x14ac:dyDescent="0.2">
      <c r="A75" s="73" t="s">
        <v>152</v>
      </c>
      <c r="B75" s="74">
        <v>1</v>
      </c>
      <c r="C75" s="74">
        <v>4</v>
      </c>
      <c r="D75" s="75" t="s">
        <v>2</v>
      </c>
      <c r="E75" s="76">
        <v>120</v>
      </c>
      <c r="F75" s="77">
        <v>19995.8</v>
      </c>
      <c r="G75" s="77">
        <v>0</v>
      </c>
      <c r="H75" s="78">
        <v>0</v>
      </c>
    </row>
    <row r="76" spans="1:8" x14ac:dyDescent="0.2">
      <c r="A76" s="73" t="s">
        <v>139</v>
      </c>
      <c r="B76" s="74">
        <v>1</v>
      </c>
      <c r="C76" s="74">
        <v>5</v>
      </c>
      <c r="D76" s="75" t="s">
        <v>1</v>
      </c>
      <c r="E76" s="76" t="s">
        <v>0</v>
      </c>
      <c r="F76" s="77">
        <v>20.8</v>
      </c>
      <c r="G76" s="77">
        <v>22.1</v>
      </c>
      <c r="H76" s="78">
        <v>87.8</v>
      </c>
    </row>
    <row r="77" spans="1:8" x14ac:dyDescent="0.2">
      <c r="A77" s="73" t="s">
        <v>88</v>
      </c>
      <c r="B77" s="74">
        <v>1</v>
      </c>
      <c r="C77" s="74">
        <v>5</v>
      </c>
      <c r="D77" s="75" t="s">
        <v>85</v>
      </c>
      <c r="E77" s="76" t="s">
        <v>0</v>
      </c>
      <c r="F77" s="77">
        <v>20.8</v>
      </c>
      <c r="G77" s="77">
        <v>22.1</v>
      </c>
      <c r="H77" s="78">
        <v>87.8</v>
      </c>
    </row>
    <row r="78" spans="1:8" ht="45" x14ac:dyDescent="0.2">
      <c r="A78" s="73" t="s">
        <v>140</v>
      </c>
      <c r="B78" s="74">
        <v>1</v>
      </c>
      <c r="C78" s="74">
        <v>5</v>
      </c>
      <c r="D78" s="75" t="s">
        <v>141</v>
      </c>
      <c r="E78" s="76" t="s">
        <v>0</v>
      </c>
      <c r="F78" s="77">
        <v>20.8</v>
      </c>
      <c r="G78" s="77">
        <v>22.1</v>
      </c>
      <c r="H78" s="78">
        <v>87.8</v>
      </c>
    </row>
    <row r="79" spans="1:8" ht="22.5" x14ac:dyDescent="0.2">
      <c r="A79" s="73" t="s">
        <v>171</v>
      </c>
      <c r="B79" s="74">
        <v>1</v>
      </c>
      <c r="C79" s="74">
        <v>5</v>
      </c>
      <c r="D79" s="75" t="s">
        <v>141</v>
      </c>
      <c r="E79" s="76">
        <v>200</v>
      </c>
      <c r="F79" s="77">
        <v>20.8</v>
      </c>
      <c r="G79" s="77">
        <v>22.1</v>
      </c>
      <c r="H79" s="78">
        <v>87.8</v>
      </c>
    </row>
    <row r="80" spans="1:8" ht="33.75" x14ac:dyDescent="0.2">
      <c r="A80" s="73" t="s">
        <v>153</v>
      </c>
      <c r="B80" s="74">
        <v>1</v>
      </c>
      <c r="C80" s="74">
        <v>5</v>
      </c>
      <c r="D80" s="75" t="s">
        <v>141</v>
      </c>
      <c r="E80" s="76">
        <v>240</v>
      </c>
      <c r="F80" s="77">
        <v>20.8</v>
      </c>
      <c r="G80" s="77">
        <v>22.1</v>
      </c>
      <c r="H80" s="78">
        <v>87.8</v>
      </c>
    </row>
    <row r="81" spans="1:8" ht="33.75" x14ac:dyDescent="0.2">
      <c r="A81" s="73" t="s">
        <v>60</v>
      </c>
      <c r="B81" s="74">
        <v>1</v>
      </c>
      <c r="C81" s="74">
        <v>6</v>
      </c>
      <c r="D81" s="75" t="s">
        <v>1</v>
      </c>
      <c r="E81" s="76" t="s">
        <v>0</v>
      </c>
      <c r="F81" s="77">
        <v>1890.7</v>
      </c>
      <c r="G81" s="77">
        <v>0</v>
      </c>
      <c r="H81" s="78">
        <v>0</v>
      </c>
    </row>
    <row r="82" spans="1:8" x14ac:dyDescent="0.2">
      <c r="A82" s="73" t="s">
        <v>88</v>
      </c>
      <c r="B82" s="74">
        <v>1</v>
      </c>
      <c r="C82" s="74">
        <v>6</v>
      </c>
      <c r="D82" s="75" t="s">
        <v>85</v>
      </c>
      <c r="E82" s="76" t="s">
        <v>0</v>
      </c>
      <c r="F82" s="77">
        <v>1890.7</v>
      </c>
      <c r="G82" s="77">
        <v>0</v>
      </c>
      <c r="H82" s="78">
        <v>0</v>
      </c>
    </row>
    <row r="83" spans="1:8" x14ac:dyDescent="0.2">
      <c r="A83" s="73" t="s">
        <v>59</v>
      </c>
      <c r="B83" s="74">
        <v>1</v>
      </c>
      <c r="C83" s="74">
        <v>6</v>
      </c>
      <c r="D83" s="75" t="s">
        <v>58</v>
      </c>
      <c r="E83" s="76" t="s">
        <v>0</v>
      </c>
      <c r="F83" s="77">
        <v>1890.7</v>
      </c>
      <c r="G83" s="77">
        <v>0</v>
      </c>
      <c r="H83" s="78">
        <v>0</v>
      </c>
    </row>
    <row r="84" spans="1:8" ht="56.25" x14ac:dyDescent="0.2">
      <c r="A84" s="73" t="s">
        <v>170</v>
      </c>
      <c r="B84" s="74">
        <v>1</v>
      </c>
      <c r="C84" s="74">
        <v>6</v>
      </c>
      <c r="D84" s="75" t="s">
        <v>58</v>
      </c>
      <c r="E84" s="76">
        <v>100</v>
      </c>
      <c r="F84" s="77">
        <v>1890.7</v>
      </c>
      <c r="G84" s="77">
        <v>0</v>
      </c>
      <c r="H84" s="78">
        <v>0</v>
      </c>
    </row>
    <row r="85" spans="1:8" ht="22.5" x14ac:dyDescent="0.2">
      <c r="A85" s="73" t="s">
        <v>152</v>
      </c>
      <c r="B85" s="74">
        <v>1</v>
      </c>
      <c r="C85" s="74">
        <v>6</v>
      </c>
      <c r="D85" s="75" t="s">
        <v>58</v>
      </c>
      <c r="E85" s="76">
        <v>120</v>
      </c>
      <c r="F85" s="77">
        <v>1890.7</v>
      </c>
      <c r="G85" s="77">
        <v>0</v>
      </c>
      <c r="H85" s="78">
        <v>0</v>
      </c>
    </row>
    <row r="86" spans="1:8" x14ac:dyDescent="0.2">
      <c r="A86" s="73" t="s">
        <v>296</v>
      </c>
      <c r="B86" s="74">
        <v>1</v>
      </c>
      <c r="C86" s="74">
        <v>7</v>
      </c>
      <c r="D86" s="75" t="s">
        <v>1</v>
      </c>
      <c r="E86" s="76" t="s">
        <v>0</v>
      </c>
      <c r="F86" s="77">
        <v>1578</v>
      </c>
      <c r="G86" s="77">
        <v>0</v>
      </c>
      <c r="H86" s="78">
        <v>0</v>
      </c>
    </row>
    <row r="87" spans="1:8" x14ac:dyDescent="0.2">
      <c r="A87" s="73" t="s">
        <v>88</v>
      </c>
      <c r="B87" s="74">
        <v>1</v>
      </c>
      <c r="C87" s="74">
        <v>7</v>
      </c>
      <c r="D87" s="75" t="s">
        <v>85</v>
      </c>
      <c r="E87" s="76" t="s">
        <v>0</v>
      </c>
      <c r="F87" s="77">
        <v>1578</v>
      </c>
      <c r="G87" s="77">
        <v>0</v>
      </c>
      <c r="H87" s="78">
        <v>0</v>
      </c>
    </row>
    <row r="88" spans="1:8" ht="22.5" x14ac:dyDescent="0.2">
      <c r="A88" s="73" t="s">
        <v>297</v>
      </c>
      <c r="B88" s="74">
        <v>1</v>
      </c>
      <c r="C88" s="74">
        <v>7</v>
      </c>
      <c r="D88" s="75" t="s">
        <v>298</v>
      </c>
      <c r="E88" s="76" t="s">
        <v>0</v>
      </c>
      <c r="F88" s="77">
        <v>1578</v>
      </c>
      <c r="G88" s="77">
        <v>0</v>
      </c>
      <c r="H88" s="78">
        <v>0</v>
      </c>
    </row>
    <row r="89" spans="1:8" x14ac:dyDescent="0.2">
      <c r="A89" s="73" t="s">
        <v>173</v>
      </c>
      <c r="B89" s="74">
        <v>1</v>
      </c>
      <c r="C89" s="74">
        <v>7</v>
      </c>
      <c r="D89" s="75" t="s">
        <v>298</v>
      </c>
      <c r="E89" s="76">
        <v>500</v>
      </c>
      <c r="F89" s="77">
        <v>1578</v>
      </c>
      <c r="G89" s="77">
        <v>0</v>
      </c>
      <c r="H89" s="78">
        <v>0</v>
      </c>
    </row>
    <row r="90" spans="1:8" x14ac:dyDescent="0.2">
      <c r="A90" s="73" t="s">
        <v>241</v>
      </c>
      <c r="B90" s="74">
        <v>1</v>
      </c>
      <c r="C90" s="74">
        <v>7</v>
      </c>
      <c r="D90" s="75" t="s">
        <v>298</v>
      </c>
      <c r="E90" s="76">
        <v>540</v>
      </c>
      <c r="F90" s="77">
        <v>1578</v>
      </c>
      <c r="G90" s="77">
        <v>0</v>
      </c>
      <c r="H90" s="78">
        <v>0</v>
      </c>
    </row>
    <row r="91" spans="1:8" x14ac:dyDescent="0.2">
      <c r="A91" s="73" t="s">
        <v>57</v>
      </c>
      <c r="B91" s="74">
        <v>1</v>
      </c>
      <c r="C91" s="74">
        <v>11</v>
      </c>
      <c r="D91" s="75" t="s">
        <v>1</v>
      </c>
      <c r="E91" s="76" t="s">
        <v>0</v>
      </c>
      <c r="F91" s="77">
        <v>200</v>
      </c>
      <c r="G91" s="77">
        <v>0</v>
      </c>
      <c r="H91" s="78">
        <v>0</v>
      </c>
    </row>
    <row r="92" spans="1:8" x14ac:dyDescent="0.2">
      <c r="A92" s="73" t="s">
        <v>88</v>
      </c>
      <c r="B92" s="74">
        <v>1</v>
      </c>
      <c r="C92" s="74">
        <v>11</v>
      </c>
      <c r="D92" s="75" t="s">
        <v>85</v>
      </c>
      <c r="E92" s="76" t="s">
        <v>0</v>
      </c>
      <c r="F92" s="77">
        <v>200</v>
      </c>
      <c r="G92" s="77">
        <v>0</v>
      </c>
      <c r="H92" s="78">
        <v>0</v>
      </c>
    </row>
    <row r="93" spans="1:8" x14ac:dyDescent="0.2">
      <c r="A93" s="73" t="s">
        <v>56</v>
      </c>
      <c r="B93" s="74">
        <v>1</v>
      </c>
      <c r="C93" s="74">
        <v>11</v>
      </c>
      <c r="D93" s="75" t="s">
        <v>54</v>
      </c>
      <c r="E93" s="76" t="s">
        <v>0</v>
      </c>
      <c r="F93" s="77">
        <v>200</v>
      </c>
      <c r="G93" s="77">
        <v>0</v>
      </c>
      <c r="H93" s="78">
        <v>0</v>
      </c>
    </row>
    <row r="94" spans="1:8" x14ac:dyDescent="0.2">
      <c r="A94" s="73" t="s">
        <v>172</v>
      </c>
      <c r="B94" s="74">
        <v>1</v>
      </c>
      <c r="C94" s="74">
        <v>11</v>
      </c>
      <c r="D94" s="75" t="s">
        <v>54</v>
      </c>
      <c r="E94" s="76">
        <v>800</v>
      </c>
      <c r="F94" s="77">
        <v>200</v>
      </c>
      <c r="G94" s="77">
        <v>0</v>
      </c>
      <c r="H94" s="78">
        <v>0</v>
      </c>
    </row>
    <row r="95" spans="1:8" x14ac:dyDescent="0.2">
      <c r="A95" s="73" t="s">
        <v>55</v>
      </c>
      <c r="B95" s="74">
        <v>1</v>
      </c>
      <c r="C95" s="74">
        <v>11</v>
      </c>
      <c r="D95" s="75" t="s">
        <v>54</v>
      </c>
      <c r="E95" s="76">
        <v>870</v>
      </c>
      <c r="F95" s="77">
        <v>200</v>
      </c>
      <c r="G95" s="77">
        <v>0</v>
      </c>
      <c r="H95" s="78">
        <v>0</v>
      </c>
    </row>
    <row r="96" spans="1:8" x14ac:dyDescent="0.2">
      <c r="A96" s="73" t="s">
        <v>53</v>
      </c>
      <c r="B96" s="74">
        <v>1</v>
      </c>
      <c r="C96" s="74">
        <v>13</v>
      </c>
      <c r="D96" s="75" t="s">
        <v>1</v>
      </c>
      <c r="E96" s="76" t="s">
        <v>0</v>
      </c>
      <c r="F96" s="77">
        <v>15440.5</v>
      </c>
      <c r="G96" s="77">
        <v>6313</v>
      </c>
      <c r="H96" s="78">
        <v>5313</v>
      </c>
    </row>
    <row r="97" spans="1:8" x14ac:dyDescent="0.2">
      <c r="A97" s="73" t="s">
        <v>88</v>
      </c>
      <c r="B97" s="74">
        <v>1</v>
      </c>
      <c r="C97" s="74">
        <v>13</v>
      </c>
      <c r="D97" s="75" t="s">
        <v>85</v>
      </c>
      <c r="E97" s="76" t="s">
        <v>0</v>
      </c>
      <c r="F97" s="77">
        <v>15440.5</v>
      </c>
      <c r="G97" s="77">
        <v>6313</v>
      </c>
      <c r="H97" s="78">
        <v>5313</v>
      </c>
    </row>
    <row r="98" spans="1:8" ht="22.5" x14ac:dyDescent="0.2">
      <c r="A98" s="73" t="s">
        <v>50</v>
      </c>
      <c r="B98" s="74">
        <v>1</v>
      </c>
      <c r="C98" s="74">
        <v>13</v>
      </c>
      <c r="D98" s="75" t="s">
        <v>49</v>
      </c>
      <c r="E98" s="76" t="s">
        <v>0</v>
      </c>
      <c r="F98" s="77">
        <v>2720.8</v>
      </c>
      <c r="G98" s="77">
        <v>6000</v>
      </c>
      <c r="H98" s="78">
        <v>5000</v>
      </c>
    </row>
    <row r="99" spans="1:8" ht="56.25" x14ac:dyDescent="0.2">
      <c r="A99" s="73" t="s">
        <v>170</v>
      </c>
      <c r="B99" s="74">
        <v>1</v>
      </c>
      <c r="C99" s="74">
        <v>13</v>
      </c>
      <c r="D99" s="75" t="s">
        <v>49</v>
      </c>
      <c r="E99" s="76">
        <v>100</v>
      </c>
      <c r="F99" s="77">
        <v>2498.4</v>
      </c>
      <c r="G99" s="77">
        <v>6000</v>
      </c>
      <c r="H99" s="78">
        <v>5000</v>
      </c>
    </row>
    <row r="100" spans="1:8" ht="22.5" x14ac:dyDescent="0.2">
      <c r="A100" s="73" t="s">
        <v>155</v>
      </c>
      <c r="B100" s="74">
        <v>1</v>
      </c>
      <c r="C100" s="74">
        <v>13</v>
      </c>
      <c r="D100" s="75" t="s">
        <v>49</v>
      </c>
      <c r="E100" s="76">
        <v>110</v>
      </c>
      <c r="F100" s="77">
        <v>2498.4</v>
      </c>
      <c r="G100" s="77">
        <v>6000</v>
      </c>
      <c r="H100" s="78">
        <v>5000</v>
      </c>
    </row>
    <row r="101" spans="1:8" ht="22.5" x14ac:dyDescent="0.2">
      <c r="A101" s="73" t="s">
        <v>171</v>
      </c>
      <c r="B101" s="74">
        <v>1</v>
      </c>
      <c r="C101" s="74">
        <v>13</v>
      </c>
      <c r="D101" s="75" t="s">
        <v>49</v>
      </c>
      <c r="E101" s="76">
        <v>200</v>
      </c>
      <c r="F101" s="77">
        <v>220.9</v>
      </c>
      <c r="G101" s="77">
        <v>0</v>
      </c>
      <c r="H101" s="78">
        <v>0</v>
      </c>
    </row>
    <row r="102" spans="1:8" ht="33.75" x14ac:dyDescent="0.2">
      <c r="A102" s="73" t="s">
        <v>153</v>
      </c>
      <c r="B102" s="74">
        <v>1</v>
      </c>
      <c r="C102" s="74">
        <v>13</v>
      </c>
      <c r="D102" s="75" t="s">
        <v>49</v>
      </c>
      <c r="E102" s="76">
        <v>240</v>
      </c>
      <c r="F102" s="77">
        <v>220.9</v>
      </c>
      <c r="G102" s="77">
        <v>0</v>
      </c>
      <c r="H102" s="78">
        <v>0</v>
      </c>
    </row>
    <row r="103" spans="1:8" x14ac:dyDescent="0.2">
      <c r="A103" s="73" t="s">
        <v>172</v>
      </c>
      <c r="B103" s="74">
        <v>1</v>
      </c>
      <c r="C103" s="74">
        <v>13</v>
      </c>
      <c r="D103" s="75" t="s">
        <v>49</v>
      </c>
      <c r="E103" s="76">
        <v>800</v>
      </c>
      <c r="F103" s="77">
        <v>1.5</v>
      </c>
      <c r="G103" s="77">
        <v>0</v>
      </c>
      <c r="H103" s="78">
        <v>0</v>
      </c>
    </row>
    <row r="104" spans="1:8" x14ac:dyDescent="0.2">
      <c r="A104" s="73" t="s">
        <v>154</v>
      </c>
      <c r="B104" s="74">
        <v>1</v>
      </c>
      <c r="C104" s="74">
        <v>13</v>
      </c>
      <c r="D104" s="75" t="s">
        <v>49</v>
      </c>
      <c r="E104" s="76">
        <v>850</v>
      </c>
      <c r="F104" s="77">
        <v>1.5</v>
      </c>
      <c r="G104" s="77">
        <v>0</v>
      </c>
      <c r="H104" s="78">
        <v>0</v>
      </c>
    </row>
    <row r="105" spans="1:8" ht="78.75" x14ac:dyDescent="0.2">
      <c r="A105" s="73" t="s">
        <v>188</v>
      </c>
      <c r="B105" s="74">
        <v>1</v>
      </c>
      <c r="C105" s="74">
        <v>13</v>
      </c>
      <c r="D105" s="75" t="s">
        <v>2</v>
      </c>
      <c r="E105" s="76" t="s">
        <v>0</v>
      </c>
      <c r="F105" s="77">
        <v>1349.7</v>
      </c>
      <c r="G105" s="77">
        <v>0</v>
      </c>
      <c r="H105" s="78">
        <v>0</v>
      </c>
    </row>
    <row r="106" spans="1:8" ht="22.5" x14ac:dyDescent="0.2">
      <c r="A106" s="73" t="s">
        <v>171</v>
      </c>
      <c r="B106" s="74">
        <v>1</v>
      </c>
      <c r="C106" s="74">
        <v>13</v>
      </c>
      <c r="D106" s="75" t="s">
        <v>2</v>
      </c>
      <c r="E106" s="76">
        <v>200</v>
      </c>
      <c r="F106" s="77">
        <v>1349.7</v>
      </c>
      <c r="G106" s="77">
        <v>0</v>
      </c>
      <c r="H106" s="78">
        <v>0</v>
      </c>
    </row>
    <row r="107" spans="1:8" ht="33.75" x14ac:dyDescent="0.2">
      <c r="A107" s="73" t="s">
        <v>153</v>
      </c>
      <c r="B107" s="74">
        <v>1</v>
      </c>
      <c r="C107" s="74">
        <v>13</v>
      </c>
      <c r="D107" s="75" t="s">
        <v>2</v>
      </c>
      <c r="E107" s="76">
        <v>240</v>
      </c>
      <c r="F107" s="77">
        <v>1349.7</v>
      </c>
      <c r="G107" s="77">
        <v>0</v>
      </c>
      <c r="H107" s="78">
        <v>0</v>
      </c>
    </row>
    <row r="108" spans="1:8" ht="78.75" x14ac:dyDescent="0.2">
      <c r="A108" s="73" t="s">
        <v>247</v>
      </c>
      <c r="B108" s="74">
        <v>1</v>
      </c>
      <c r="C108" s="74">
        <v>13</v>
      </c>
      <c r="D108" s="75" t="s">
        <v>142</v>
      </c>
      <c r="E108" s="76" t="s">
        <v>0</v>
      </c>
      <c r="F108" s="77">
        <v>313</v>
      </c>
      <c r="G108" s="77">
        <v>313</v>
      </c>
      <c r="H108" s="78">
        <v>313</v>
      </c>
    </row>
    <row r="109" spans="1:8" ht="22.5" x14ac:dyDescent="0.2">
      <c r="A109" s="73" t="s">
        <v>175</v>
      </c>
      <c r="B109" s="74">
        <v>1</v>
      </c>
      <c r="C109" s="74">
        <v>13</v>
      </c>
      <c r="D109" s="75" t="s">
        <v>142</v>
      </c>
      <c r="E109" s="76">
        <v>600</v>
      </c>
      <c r="F109" s="77">
        <v>313</v>
      </c>
      <c r="G109" s="77">
        <v>313</v>
      </c>
      <c r="H109" s="78">
        <v>313</v>
      </c>
    </row>
    <row r="110" spans="1:8" ht="33.75" x14ac:dyDescent="0.2">
      <c r="A110" s="73" t="s">
        <v>189</v>
      </c>
      <c r="B110" s="74">
        <v>1</v>
      </c>
      <c r="C110" s="74">
        <v>13</v>
      </c>
      <c r="D110" s="75" t="s">
        <v>142</v>
      </c>
      <c r="E110" s="76">
        <v>630</v>
      </c>
      <c r="F110" s="77">
        <v>313</v>
      </c>
      <c r="G110" s="77">
        <v>313</v>
      </c>
      <c r="H110" s="78">
        <v>313</v>
      </c>
    </row>
    <row r="111" spans="1:8" ht="67.5" x14ac:dyDescent="0.2">
      <c r="A111" s="73" t="s">
        <v>248</v>
      </c>
      <c r="B111" s="74">
        <v>1</v>
      </c>
      <c r="C111" s="74">
        <v>13</v>
      </c>
      <c r="D111" s="75" t="s">
        <v>190</v>
      </c>
      <c r="E111" s="76" t="s">
        <v>0</v>
      </c>
      <c r="F111" s="77">
        <v>16.5</v>
      </c>
      <c r="G111" s="77">
        <v>0</v>
      </c>
      <c r="H111" s="78">
        <v>0</v>
      </c>
    </row>
    <row r="112" spans="1:8" ht="22.5" x14ac:dyDescent="0.2">
      <c r="A112" s="73" t="s">
        <v>175</v>
      </c>
      <c r="B112" s="74">
        <v>1</v>
      </c>
      <c r="C112" s="74">
        <v>13</v>
      </c>
      <c r="D112" s="75" t="s">
        <v>190</v>
      </c>
      <c r="E112" s="76">
        <v>600</v>
      </c>
      <c r="F112" s="77">
        <v>16.5</v>
      </c>
      <c r="G112" s="77">
        <v>0</v>
      </c>
      <c r="H112" s="78">
        <v>0</v>
      </c>
    </row>
    <row r="113" spans="1:8" ht="33.75" x14ac:dyDescent="0.2">
      <c r="A113" s="73" t="s">
        <v>189</v>
      </c>
      <c r="B113" s="74">
        <v>1</v>
      </c>
      <c r="C113" s="74">
        <v>13</v>
      </c>
      <c r="D113" s="75" t="s">
        <v>190</v>
      </c>
      <c r="E113" s="76">
        <v>630</v>
      </c>
      <c r="F113" s="77">
        <v>16.5</v>
      </c>
      <c r="G113" s="77">
        <v>0</v>
      </c>
      <c r="H113" s="78">
        <v>0</v>
      </c>
    </row>
    <row r="114" spans="1:8" ht="78.75" x14ac:dyDescent="0.2">
      <c r="A114" s="73" t="s">
        <v>191</v>
      </c>
      <c r="B114" s="74">
        <v>1</v>
      </c>
      <c r="C114" s="74">
        <v>13</v>
      </c>
      <c r="D114" s="75" t="s">
        <v>133</v>
      </c>
      <c r="E114" s="76" t="s">
        <v>0</v>
      </c>
      <c r="F114" s="77">
        <v>10794.7</v>
      </c>
      <c r="G114" s="77">
        <v>0</v>
      </c>
      <c r="H114" s="78">
        <v>0</v>
      </c>
    </row>
    <row r="115" spans="1:8" ht="56.25" x14ac:dyDescent="0.2">
      <c r="A115" s="73" t="s">
        <v>170</v>
      </c>
      <c r="B115" s="74">
        <v>1</v>
      </c>
      <c r="C115" s="74">
        <v>13</v>
      </c>
      <c r="D115" s="75" t="s">
        <v>133</v>
      </c>
      <c r="E115" s="76">
        <v>100</v>
      </c>
      <c r="F115" s="77">
        <v>10794.7</v>
      </c>
      <c r="G115" s="77">
        <v>0</v>
      </c>
      <c r="H115" s="78">
        <v>0</v>
      </c>
    </row>
    <row r="116" spans="1:8" ht="22.5" x14ac:dyDescent="0.2">
      <c r="A116" s="73" t="s">
        <v>155</v>
      </c>
      <c r="B116" s="74">
        <v>1</v>
      </c>
      <c r="C116" s="74">
        <v>13</v>
      </c>
      <c r="D116" s="75" t="s">
        <v>133</v>
      </c>
      <c r="E116" s="76">
        <v>110</v>
      </c>
      <c r="F116" s="77">
        <v>10794.7</v>
      </c>
      <c r="G116" s="77">
        <v>0</v>
      </c>
      <c r="H116" s="78">
        <v>0</v>
      </c>
    </row>
    <row r="117" spans="1:8" ht="56.25" x14ac:dyDescent="0.2">
      <c r="A117" s="73" t="s">
        <v>279</v>
      </c>
      <c r="B117" s="74">
        <v>1</v>
      </c>
      <c r="C117" s="74">
        <v>13</v>
      </c>
      <c r="D117" s="75" t="s">
        <v>280</v>
      </c>
      <c r="E117" s="76" t="s">
        <v>0</v>
      </c>
      <c r="F117" s="77">
        <v>137.1</v>
      </c>
      <c r="G117" s="77">
        <v>0</v>
      </c>
      <c r="H117" s="78">
        <v>0</v>
      </c>
    </row>
    <row r="118" spans="1:8" ht="22.5" x14ac:dyDescent="0.2">
      <c r="A118" s="73" t="s">
        <v>171</v>
      </c>
      <c r="B118" s="74">
        <v>1</v>
      </c>
      <c r="C118" s="74">
        <v>13</v>
      </c>
      <c r="D118" s="75" t="s">
        <v>280</v>
      </c>
      <c r="E118" s="76">
        <v>200</v>
      </c>
      <c r="F118" s="77">
        <v>137.1</v>
      </c>
      <c r="G118" s="77">
        <v>0</v>
      </c>
      <c r="H118" s="78">
        <v>0</v>
      </c>
    </row>
    <row r="119" spans="1:8" ht="33.75" x14ac:dyDescent="0.2">
      <c r="A119" s="73" t="s">
        <v>153</v>
      </c>
      <c r="B119" s="74">
        <v>1</v>
      </c>
      <c r="C119" s="74">
        <v>13</v>
      </c>
      <c r="D119" s="75" t="s">
        <v>280</v>
      </c>
      <c r="E119" s="76">
        <v>240</v>
      </c>
      <c r="F119" s="77">
        <v>137.1</v>
      </c>
      <c r="G119" s="77">
        <v>0</v>
      </c>
      <c r="H119" s="78">
        <v>0</v>
      </c>
    </row>
    <row r="120" spans="1:8" ht="45" x14ac:dyDescent="0.2">
      <c r="A120" s="73" t="s">
        <v>281</v>
      </c>
      <c r="B120" s="74">
        <v>1</v>
      </c>
      <c r="C120" s="74">
        <v>13</v>
      </c>
      <c r="D120" s="75" t="s">
        <v>282</v>
      </c>
      <c r="E120" s="76" t="s">
        <v>0</v>
      </c>
      <c r="F120" s="77">
        <v>108.7</v>
      </c>
      <c r="G120" s="77">
        <v>0</v>
      </c>
      <c r="H120" s="78">
        <v>0</v>
      </c>
    </row>
    <row r="121" spans="1:8" ht="22.5" x14ac:dyDescent="0.2">
      <c r="A121" s="73" t="s">
        <v>171</v>
      </c>
      <c r="B121" s="74">
        <v>1</v>
      </c>
      <c r="C121" s="74">
        <v>13</v>
      </c>
      <c r="D121" s="75" t="s">
        <v>282</v>
      </c>
      <c r="E121" s="76">
        <v>200</v>
      </c>
      <c r="F121" s="77">
        <v>108.7</v>
      </c>
      <c r="G121" s="77">
        <v>0</v>
      </c>
      <c r="H121" s="78">
        <v>0</v>
      </c>
    </row>
    <row r="122" spans="1:8" ht="33.75" x14ac:dyDescent="0.2">
      <c r="A122" s="73" t="s">
        <v>153</v>
      </c>
      <c r="B122" s="74">
        <v>1</v>
      </c>
      <c r="C122" s="74">
        <v>13</v>
      </c>
      <c r="D122" s="75" t="s">
        <v>282</v>
      </c>
      <c r="E122" s="76">
        <v>240</v>
      </c>
      <c r="F122" s="77">
        <v>108.7</v>
      </c>
      <c r="G122" s="77">
        <v>0</v>
      </c>
      <c r="H122" s="78">
        <v>0</v>
      </c>
    </row>
    <row r="123" spans="1:8" x14ac:dyDescent="0.2">
      <c r="A123" s="73" t="s">
        <v>143</v>
      </c>
      <c r="B123" s="74">
        <v>2</v>
      </c>
      <c r="C123" s="74">
        <v>0</v>
      </c>
      <c r="D123" s="75" t="s">
        <v>1</v>
      </c>
      <c r="E123" s="76" t="s">
        <v>0</v>
      </c>
      <c r="F123" s="77">
        <v>1453.3</v>
      </c>
      <c r="G123" s="77">
        <v>1446.7</v>
      </c>
      <c r="H123" s="78">
        <v>1495.4</v>
      </c>
    </row>
    <row r="124" spans="1:8" x14ac:dyDescent="0.2">
      <c r="A124" s="73" t="s">
        <v>144</v>
      </c>
      <c r="B124" s="74">
        <v>2</v>
      </c>
      <c r="C124" s="74">
        <v>3</v>
      </c>
      <c r="D124" s="75" t="s">
        <v>1</v>
      </c>
      <c r="E124" s="76" t="s">
        <v>0</v>
      </c>
      <c r="F124" s="77">
        <v>1453.3</v>
      </c>
      <c r="G124" s="77">
        <v>1446.7</v>
      </c>
      <c r="H124" s="78">
        <v>1495.4</v>
      </c>
    </row>
    <row r="125" spans="1:8" x14ac:dyDescent="0.2">
      <c r="A125" s="73" t="s">
        <v>88</v>
      </c>
      <c r="B125" s="74">
        <v>2</v>
      </c>
      <c r="C125" s="74">
        <v>3</v>
      </c>
      <c r="D125" s="75" t="s">
        <v>85</v>
      </c>
      <c r="E125" s="76" t="s">
        <v>0</v>
      </c>
      <c r="F125" s="77">
        <v>1453.3</v>
      </c>
      <c r="G125" s="77">
        <v>1446.7</v>
      </c>
      <c r="H125" s="78">
        <v>1495.4</v>
      </c>
    </row>
    <row r="126" spans="1:8" ht="33.75" x14ac:dyDescent="0.2">
      <c r="A126" s="73" t="s">
        <v>145</v>
      </c>
      <c r="B126" s="74">
        <v>2</v>
      </c>
      <c r="C126" s="74">
        <v>3</v>
      </c>
      <c r="D126" s="75" t="s">
        <v>146</v>
      </c>
      <c r="E126" s="76" t="s">
        <v>0</v>
      </c>
      <c r="F126" s="77">
        <v>1453.3</v>
      </c>
      <c r="G126" s="77">
        <v>1446.7</v>
      </c>
      <c r="H126" s="78">
        <v>1495.4</v>
      </c>
    </row>
    <row r="127" spans="1:8" x14ac:dyDescent="0.2">
      <c r="A127" s="73" t="s">
        <v>173</v>
      </c>
      <c r="B127" s="74">
        <v>2</v>
      </c>
      <c r="C127" s="74">
        <v>3</v>
      </c>
      <c r="D127" s="75" t="s">
        <v>146</v>
      </c>
      <c r="E127" s="76">
        <v>500</v>
      </c>
      <c r="F127" s="77">
        <v>1453.3</v>
      </c>
      <c r="G127" s="77">
        <v>1446.7</v>
      </c>
      <c r="H127" s="78">
        <v>1495.4</v>
      </c>
    </row>
    <row r="128" spans="1:8" x14ac:dyDescent="0.2">
      <c r="A128" s="73" t="s">
        <v>48</v>
      </c>
      <c r="B128" s="74">
        <v>2</v>
      </c>
      <c r="C128" s="74">
        <v>3</v>
      </c>
      <c r="D128" s="75" t="s">
        <v>146</v>
      </c>
      <c r="E128" s="76">
        <v>530</v>
      </c>
      <c r="F128" s="77">
        <v>1453.3</v>
      </c>
      <c r="G128" s="77">
        <v>1446.7</v>
      </c>
      <c r="H128" s="78">
        <v>1495.4</v>
      </c>
    </row>
    <row r="129" spans="1:8" ht="22.5" x14ac:dyDescent="0.2">
      <c r="A129" s="73" t="s">
        <v>221</v>
      </c>
      <c r="B129" s="74">
        <v>3</v>
      </c>
      <c r="C129" s="74">
        <v>0</v>
      </c>
      <c r="D129" s="75" t="s">
        <v>1</v>
      </c>
      <c r="E129" s="76" t="s">
        <v>0</v>
      </c>
      <c r="F129" s="77">
        <v>30</v>
      </c>
      <c r="G129" s="77">
        <v>0</v>
      </c>
      <c r="H129" s="78">
        <v>0</v>
      </c>
    </row>
    <row r="130" spans="1:8" ht="33.75" x14ac:dyDescent="0.2">
      <c r="A130" s="73" t="s">
        <v>222</v>
      </c>
      <c r="B130" s="74">
        <v>3</v>
      </c>
      <c r="C130" s="74">
        <v>9</v>
      </c>
      <c r="D130" s="75" t="s">
        <v>1</v>
      </c>
      <c r="E130" s="76" t="s">
        <v>0</v>
      </c>
      <c r="F130" s="77">
        <v>30</v>
      </c>
      <c r="G130" s="77">
        <v>0</v>
      </c>
      <c r="H130" s="78">
        <v>0</v>
      </c>
    </row>
    <row r="131" spans="1:8" x14ac:dyDescent="0.2">
      <c r="A131" s="73" t="s">
        <v>130</v>
      </c>
      <c r="B131" s="74">
        <v>3</v>
      </c>
      <c r="C131" s="74">
        <v>9</v>
      </c>
      <c r="D131" s="75" t="s">
        <v>114</v>
      </c>
      <c r="E131" s="76" t="s">
        <v>0</v>
      </c>
      <c r="F131" s="77">
        <v>30</v>
      </c>
      <c r="G131" s="77">
        <v>0</v>
      </c>
      <c r="H131" s="78">
        <v>0</v>
      </c>
    </row>
    <row r="132" spans="1:8" ht="45" x14ac:dyDescent="0.2">
      <c r="A132" s="73" t="s">
        <v>223</v>
      </c>
      <c r="B132" s="74">
        <v>3</v>
      </c>
      <c r="C132" s="74">
        <v>9</v>
      </c>
      <c r="D132" s="75" t="s">
        <v>224</v>
      </c>
      <c r="E132" s="76" t="s">
        <v>0</v>
      </c>
      <c r="F132" s="77">
        <v>30</v>
      </c>
      <c r="G132" s="77">
        <v>0</v>
      </c>
      <c r="H132" s="78">
        <v>0</v>
      </c>
    </row>
    <row r="133" spans="1:8" ht="56.25" x14ac:dyDescent="0.2">
      <c r="A133" s="73" t="s">
        <v>170</v>
      </c>
      <c r="B133" s="74">
        <v>3</v>
      </c>
      <c r="C133" s="74">
        <v>9</v>
      </c>
      <c r="D133" s="75" t="s">
        <v>224</v>
      </c>
      <c r="E133" s="76">
        <v>100</v>
      </c>
      <c r="F133" s="77">
        <v>5</v>
      </c>
      <c r="G133" s="77">
        <v>0</v>
      </c>
      <c r="H133" s="78">
        <v>0</v>
      </c>
    </row>
    <row r="134" spans="1:8" ht="22.5" x14ac:dyDescent="0.2">
      <c r="A134" s="73" t="s">
        <v>155</v>
      </c>
      <c r="B134" s="74">
        <v>3</v>
      </c>
      <c r="C134" s="74">
        <v>9</v>
      </c>
      <c r="D134" s="75" t="s">
        <v>224</v>
      </c>
      <c r="E134" s="76">
        <v>110</v>
      </c>
      <c r="F134" s="77">
        <v>5</v>
      </c>
      <c r="G134" s="77">
        <v>0</v>
      </c>
      <c r="H134" s="78">
        <v>0</v>
      </c>
    </row>
    <row r="135" spans="1:8" ht="22.5" x14ac:dyDescent="0.2">
      <c r="A135" s="73" t="s">
        <v>152</v>
      </c>
      <c r="B135" s="74">
        <v>3</v>
      </c>
      <c r="C135" s="74">
        <v>9</v>
      </c>
      <c r="D135" s="75" t="s">
        <v>224</v>
      </c>
      <c r="E135" s="76">
        <v>120</v>
      </c>
      <c r="F135" s="77">
        <v>0</v>
      </c>
      <c r="G135" s="77">
        <v>0</v>
      </c>
      <c r="H135" s="78">
        <v>0</v>
      </c>
    </row>
    <row r="136" spans="1:8" ht="22.5" x14ac:dyDescent="0.2">
      <c r="A136" s="73" t="s">
        <v>171</v>
      </c>
      <c r="B136" s="74">
        <v>3</v>
      </c>
      <c r="C136" s="74">
        <v>9</v>
      </c>
      <c r="D136" s="75" t="s">
        <v>224</v>
      </c>
      <c r="E136" s="76">
        <v>200</v>
      </c>
      <c r="F136" s="77">
        <v>25</v>
      </c>
      <c r="G136" s="77">
        <v>0</v>
      </c>
      <c r="H136" s="78">
        <v>0</v>
      </c>
    </row>
    <row r="137" spans="1:8" ht="33.75" x14ac:dyDescent="0.2">
      <c r="A137" s="73" t="s">
        <v>153</v>
      </c>
      <c r="B137" s="74">
        <v>3</v>
      </c>
      <c r="C137" s="74">
        <v>9</v>
      </c>
      <c r="D137" s="75" t="s">
        <v>224</v>
      </c>
      <c r="E137" s="76">
        <v>240</v>
      </c>
      <c r="F137" s="77">
        <v>25</v>
      </c>
      <c r="G137" s="77">
        <v>0</v>
      </c>
      <c r="H137" s="78">
        <v>0</v>
      </c>
    </row>
    <row r="138" spans="1:8" x14ac:dyDescent="0.2">
      <c r="A138" s="73" t="s">
        <v>119</v>
      </c>
      <c r="B138" s="74">
        <v>4</v>
      </c>
      <c r="C138" s="74">
        <v>0</v>
      </c>
      <c r="D138" s="75" t="s">
        <v>1</v>
      </c>
      <c r="E138" s="76" t="s">
        <v>0</v>
      </c>
      <c r="F138" s="77">
        <v>24568.7</v>
      </c>
      <c r="G138" s="77">
        <v>19379.3</v>
      </c>
      <c r="H138" s="78">
        <v>18494.2</v>
      </c>
    </row>
    <row r="139" spans="1:8" x14ac:dyDescent="0.2">
      <c r="A139" s="73" t="s">
        <v>147</v>
      </c>
      <c r="B139" s="74">
        <v>4</v>
      </c>
      <c r="C139" s="74">
        <v>5</v>
      </c>
      <c r="D139" s="75" t="s">
        <v>1</v>
      </c>
      <c r="E139" s="76" t="s">
        <v>0</v>
      </c>
      <c r="F139" s="77">
        <v>414.6</v>
      </c>
      <c r="G139" s="77">
        <v>414.6</v>
      </c>
      <c r="H139" s="78">
        <v>414.6</v>
      </c>
    </row>
    <row r="140" spans="1:8" x14ac:dyDescent="0.2">
      <c r="A140" s="73" t="s">
        <v>88</v>
      </c>
      <c r="B140" s="74">
        <v>4</v>
      </c>
      <c r="C140" s="74">
        <v>5</v>
      </c>
      <c r="D140" s="75" t="s">
        <v>85</v>
      </c>
      <c r="E140" s="76" t="s">
        <v>0</v>
      </c>
      <c r="F140" s="77">
        <v>414.6</v>
      </c>
      <c r="G140" s="77">
        <v>414.6</v>
      </c>
      <c r="H140" s="78">
        <v>414.6</v>
      </c>
    </row>
    <row r="141" spans="1:8" ht="22.5" x14ac:dyDescent="0.2">
      <c r="A141" s="73" t="s">
        <v>148</v>
      </c>
      <c r="B141" s="74">
        <v>4</v>
      </c>
      <c r="C141" s="74">
        <v>5</v>
      </c>
      <c r="D141" s="75" t="s">
        <v>149</v>
      </c>
      <c r="E141" s="76" t="s">
        <v>0</v>
      </c>
      <c r="F141" s="77">
        <v>414.6</v>
      </c>
      <c r="G141" s="77">
        <v>414.6</v>
      </c>
      <c r="H141" s="78">
        <v>414.6</v>
      </c>
    </row>
    <row r="142" spans="1:8" ht="22.5" x14ac:dyDescent="0.2">
      <c r="A142" s="73" t="s">
        <v>171</v>
      </c>
      <c r="B142" s="74">
        <v>4</v>
      </c>
      <c r="C142" s="74">
        <v>5</v>
      </c>
      <c r="D142" s="75" t="s">
        <v>149</v>
      </c>
      <c r="E142" s="76">
        <v>200</v>
      </c>
      <c r="F142" s="77">
        <v>414.6</v>
      </c>
      <c r="G142" s="77">
        <v>414.6</v>
      </c>
      <c r="H142" s="78">
        <v>414.6</v>
      </c>
    </row>
    <row r="143" spans="1:8" ht="33.75" x14ac:dyDescent="0.2">
      <c r="A143" s="73" t="s">
        <v>153</v>
      </c>
      <c r="B143" s="74">
        <v>4</v>
      </c>
      <c r="C143" s="74">
        <v>5</v>
      </c>
      <c r="D143" s="75" t="s">
        <v>149</v>
      </c>
      <c r="E143" s="76">
        <v>240</v>
      </c>
      <c r="F143" s="77">
        <v>414.6</v>
      </c>
      <c r="G143" s="77">
        <v>414.6</v>
      </c>
      <c r="H143" s="78">
        <v>414.6</v>
      </c>
    </row>
    <row r="144" spans="1:8" x14ac:dyDescent="0.2">
      <c r="A144" s="73" t="s">
        <v>47</v>
      </c>
      <c r="B144" s="74">
        <v>4</v>
      </c>
      <c r="C144" s="74">
        <v>8</v>
      </c>
      <c r="D144" s="75" t="s">
        <v>1</v>
      </c>
      <c r="E144" s="76" t="s">
        <v>0</v>
      </c>
      <c r="F144" s="77">
        <v>100</v>
      </c>
      <c r="G144" s="77">
        <v>0</v>
      </c>
      <c r="H144" s="78">
        <v>0</v>
      </c>
    </row>
    <row r="145" spans="1:8" x14ac:dyDescent="0.2">
      <c r="A145" s="73" t="s">
        <v>130</v>
      </c>
      <c r="B145" s="74">
        <v>4</v>
      </c>
      <c r="C145" s="74">
        <v>8</v>
      </c>
      <c r="D145" s="75" t="s">
        <v>114</v>
      </c>
      <c r="E145" s="76" t="s">
        <v>0</v>
      </c>
      <c r="F145" s="77">
        <v>100</v>
      </c>
      <c r="G145" s="77">
        <v>0</v>
      </c>
      <c r="H145" s="78">
        <v>0</v>
      </c>
    </row>
    <row r="146" spans="1:8" ht="45" x14ac:dyDescent="0.2">
      <c r="A146" s="73" t="s">
        <v>178</v>
      </c>
      <c r="B146" s="74">
        <v>4</v>
      </c>
      <c r="C146" s="74">
        <v>8</v>
      </c>
      <c r="D146" s="75" t="s">
        <v>179</v>
      </c>
      <c r="E146" s="76" t="s">
        <v>0</v>
      </c>
      <c r="F146" s="77">
        <v>100</v>
      </c>
      <c r="G146" s="77">
        <v>0</v>
      </c>
      <c r="H146" s="78">
        <v>0</v>
      </c>
    </row>
    <row r="147" spans="1:8" x14ac:dyDescent="0.2">
      <c r="A147" s="73" t="s">
        <v>172</v>
      </c>
      <c r="B147" s="74">
        <v>4</v>
      </c>
      <c r="C147" s="74">
        <v>8</v>
      </c>
      <c r="D147" s="75" t="s">
        <v>179</v>
      </c>
      <c r="E147" s="76">
        <v>800</v>
      </c>
      <c r="F147" s="77">
        <v>100</v>
      </c>
      <c r="G147" s="77">
        <v>0</v>
      </c>
      <c r="H147" s="78">
        <v>0</v>
      </c>
    </row>
    <row r="148" spans="1:8" ht="45" x14ac:dyDescent="0.2">
      <c r="A148" s="73" t="s">
        <v>156</v>
      </c>
      <c r="B148" s="74">
        <v>4</v>
      </c>
      <c r="C148" s="74">
        <v>8</v>
      </c>
      <c r="D148" s="75" t="s">
        <v>179</v>
      </c>
      <c r="E148" s="76">
        <v>810</v>
      </c>
      <c r="F148" s="77">
        <v>100</v>
      </c>
      <c r="G148" s="77">
        <v>0</v>
      </c>
      <c r="H148" s="78">
        <v>0</v>
      </c>
    </row>
    <row r="149" spans="1:8" x14ac:dyDescent="0.2">
      <c r="A149" s="73" t="s">
        <v>46</v>
      </c>
      <c r="B149" s="74">
        <v>4</v>
      </c>
      <c r="C149" s="74">
        <v>9</v>
      </c>
      <c r="D149" s="75" t="s">
        <v>1</v>
      </c>
      <c r="E149" s="76" t="s">
        <v>0</v>
      </c>
      <c r="F149" s="77">
        <v>23504.5</v>
      </c>
      <c r="G149" s="77">
        <v>18415.099999999999</v>
      </c>
      <c r="H149" s="78">
        <v>17530</v>
      </c>
    </row>
    <row r="150" spans="1:8" x14ac:dyDescent="0.2">
      <c r="A150" s="73" t="s">
        <v>88</v>
      </c>
      <c r="B150" s="74">
        <v>4</v>
      </c>
      <c r="C150" s="74">
        <v>9</v>
      </c>
      <c r="D150" s="75" t="s">
        <v>85</v>
      </c>
      <c r="E150" s="76" t="s">
        <v>0</v>
      </c>
      <c r="F150" s="77">
        <v>23504.5</v>
      </c>
      <c r="G150" s="77">
        <v>18415.099999999999</v>
      </c>
      <c r="H150" s="78">
        <v>17530</v>
      </c>
    </row>
    <row r="151" spans="1:8" x14ac:dyDescent="0.2">
      <c r="A151" s="73" t="s">
        <v>192</v>
      </c>
      <c r="B151" s="74">
        <v>4</v>
      </c>
      <c r="C151" s="74">
        <v>9</v>
      </c>
      <c r="D151" s="75" t="s">
        <v>193</v>
      </c>
      <c r="E151" s="76" t="s">
        <v>0</v>
      </c>
      <c r="F151" s="77">
        <v>2677.9</v>
      </c>
      <c r="G151" s="77">
        <v>2653.1</v>
      </c>
      <c r="H151" s="78">
        <v>2748.4</v>
      </c>
    </row>
    <row r="152" spans="1:8" ht="22.5" x14ac:dyDescent="0.2">
      <c r="A152" s="73" t="s">
        <v>171</v>
      </c>
      <c r="B152" s="74">
        <v>4</v>
      </c>
      <c r="C152" s="74">
        <v>9</v>
      </c>
      <c r="D152" s="75" t="s">
        <v>193</v>
      </c>
      <c r="E152" s="76">
        <v>200</v>
      </c>
      <c r="F152" s="77">
        <v>391.4</v>
      </c>
      <c r="G152" s="77">
        <v>2653.1</v>
      </c>
      <c r="H152" s="78">
        <v>2748.4</v>
      </c>
    </row>
    <row r="153" spans="1:8" ht="33.75" x14ac:dyDescent="0.2">
      <c r="A153" s="73" t="s">
        <v>153</v>
      </c>
      <c r="B153" s="74">
        <v>4</v>
      </c>
      <c r="C153" s="74">
        <v>9</v>
      </c>
      <c r="D153" s="75" t="s">
        <v>193</v>
      </c>
      <c r="E153" s="76">
        <v>240</v>
      </c>
      <c r="F153" s="77">
        <v>391.4</v>
      </c>
      <c r="G153" s="77">
        <v>2653.1</v>
      </c>
      <c r="H153" s="78">
        <v>2748.4</v>
      </c>
    </row>
    <row r="154" spans="1:8" x14ac:dyDescent="0.2">
      <c r="A154" s="73" t="s">
        <v>173</v>
      </c>
      <c r="B154" s="74">
        <v>4</v>
      </c>
      <c r="C154" s="74">
        <v>9</v>
      </c>
      <c r="D154" s="75" t="s">
        <v>193</v>
      </c>
      <c r="E154" s="76">
        <v>500</v>
      </c>
      <c r="F154" s="77">
        <v>2286.5</v>
      </c>
      <c r="G154" s="77">
        <v>0</v>
      </c>
      <c r="H154" s="78">
        <v>0</v>
      </c>
    </row>
    <row r="155" spans="1:8" x14ac:dyDescent="0.2">
      <c r="A155" s="73" t="s">
        <v>241</v>
      </c>
      <c r="B155" s="74">
        <v>4</v>
      </c>
      <c r="C155" s="74">
        <v>9</v>
      </c>
      <c r="D155" s="75" t="s">
        <v>193</v>
      </c>
      <c r="E155" s="76">
        <v>540</v>
      </c>
      <c r="F155" s="77">
        <v>2286.5</v>
      </c>
      <c r="G155" s="77">
        <v>0</v>
      </c>
      <c r="H155" s="78">
        <v>0</v>
      </c>
    </row>
    <row r="156" spans="1:8" ht="123.75" x14ac:dyDescent="0.2">
      <c r="A156" s="73" t="s">
        <v>240</v>
      </c>
      <c r="B156" s="74">
        <v>4</v>
      </c>
      <c r="C156" s="74">
        <v>9</v>
      </c>
      <c r="D156" s="75" t="s">
        <v>45</v>
      </c>
      <c r="E156" s="76" t="s">
        <v>0</v>
      </c>
      <c r="F156" s="77">
        <v>15825.6</v>
      </c>
      <c r="G156" s="77">
        <v>15762</v>
      </c>
      <c r="H156" s="78">
        <v>14781.6</v>
      </c>
    </row>
    <row r="157" spans="1:8" ht="22.5" x14ac:dyDescent="0.2">
      <c r="A157" s="73" t="s">
        <v>171</v>
      </c>
      <c r="B157" s="74">
        <v>4</v>
      </c>
      <c r="C157" s="74">
        <v>9</v>
      </c>
      <c r="D157" s="75" t="s">
        <v>45</v>
      </c>
      <c r="E157" s="76">
        <v>200</v>
      </c>
      <c r="F157" s="77">
        <v>93.3</v>
      </c>
      <c r="G157" s="77">
        <v>15223.4</v>
      </c>
      <c r="H157" s="78">
        <v>14781.6</v>
      </c>
    </row>
    <row r="158" spans="1:8" ht="33.75" x14ac:dyDescent="0.2">
      <c r="A158" s="73" t="s">
        <v>153</v>
      </c>
      <c r="B158" s="74">
        <v>4</v>
      </c>
      <c r="C158" s="74">
        <v>9</v>
      </c>
      <c r="D158" s="75" t="s">
        <v>45</v>
      </c>
      <c r="E158" s="76">
        <v>240</v>
      </c>
      <c r="F158" s="77">
        <v>93.3</v>
      </c>
      <c r="G158" s="77">
        <v>15223.4</v>
      </c>
      <c r="H158" s="78">
        <v>14781.6</v>
      </c>
    </row>
    <row r="159" spans="1:8" x14ac:dyDescent="0.2">
      <c r="A159" s="73" t="s">
        <v>173</v>
      </c>
      <c r="B159" s="74">
        <v>4</v>
      </c>
      <c r="C159" s="74">
        <v>9</v>
      </c>
      <c r="D159" s="75" t="s">
        <v>45</v>
      </c>
      <c r="E159" s="76">
        <v>500</v>
      </c>
      <c r="F159" s="77">
        <v>15732.3</v>
      </c>
      <c r="G159" s="77">
        <v>538.6</v>
      </c>
      <c r="H159" s="78">
        <v>0</v>
      </c>
    </row>
    <row r="160" spans="1:8" x14ac:dyDescent="0.2">
      <c r="A160" s="73" t="s">
        <v>194</v>
      </c>
      <c r="B160" s="74">
        <v>4</v>
      </c>
      <c r="C160" s="74">
        <v>9</v>
      </c>
      <c r="D160" s="75" t="s">
        <v>45</v>
      </c>
      <c r="E160" s="76">
        <v>520</v>
      </c>
      <c r="F160" s="77">
        <v>15732.3</v>
      </c>
      <c r="G160" s="77">
        <v>538.6</v>
      </c>
      <c r="H160" s="78">
        <v>0</v>
      </c>
    </row>
    <row r="161" spans="1:8" ht="33.75" x14ac:dyDescent="0.2">
      <c r="A161" s="73" t="s">
        <v>299</v>
      </c>
      <c r="B161" s="74">
        <v>4</v>
      </c>
      <c r="C161" s="74">
        <v>9</v>
      </c>
      <c r="D161" s="75" t="s">
        <v>300</v>
      </c>
      <c r="E161" s="76" t="s">
        <v>0</v>
      </c>
      <c r="F161" s="77">
        <v>5000</v>
      </c>
      <c r="G161" s="77">
        <v>0</v>
      </c>
      <c r="H161" s="78">
        <v>0</v>
      </c>
    </row>
    <row r="162" spans="1:8" ht="22.5" x14ac:dyDescent="0.2">
      <c r="A162" s="73" t="s">
        <v>171</v>
      </c>
      <c r="B162" s="74">
        <v>4</v>
      </c>
      <c r="C162" s="74">
        <v>9</v>
      </c>
      <c r="D162" s="75" t="s">
        <v>300</v>
      </c>
      <c r="E162" s="76">
        <v>200</v>
      </c>
      <c r="F162" s="77">
        <v>5000</v>
      </c>
      <c r="G162" s="77">
        <v>0</v>
      </c>
      <c r="H162" s="78">
        <v>0</v>
      </c>
    </row>
    <row r="163" spans="1:8" ht="33.75" x14ac:dyDescent="0.2">
      <c r="A163" s="73" t="s">
        <v>153</v>
      </c>
      <c r="B163" s="74">
        <v>4</v>
      </c>
      <c r="C163" s="74">
        <v>9</v>
      </c>
      <c r="D163" s="75" t="s">
        <v>300</v>
      </c>
      <c r="E163" s="76">
        <v>240</v>
      </c>
      <c r="F163" s="77">
        <v>5000</v>
      </c>
      <c r="G163" s="77">
        <v>0</v>
      </c>
      <c r="H163" s="78">
        <v>0</v>
      </c>
    </row>
    <row r="164" spans="1:8" ht="56.25" x14ac:dyDescent="0.2">
      <c r="A164" s="73" t="s">
        <v>283</v>
      </c>
      <c r="B164" s="74">
        <v>4</v>
      </c>
      <c r="C164" s="74">
        <v>9</v>
      </c>
      <c r="D164" s="75" t="s">
        <v>284</v>
      </c>
      <c r="E164" s="76" t="s">
        <v>0</v>
      </c>
      <c r="F164" s="77">
        <v>1</v>
      </c>
      <c r="G164" s="77">
        <v>0</v>
      </c>
      <c r="H164" s="78">
        <v>0</v>
      </c>
    </row>
    <row r="165" spans="1:8" ht="22.5" x14ac:dyDescent="0.2">
      <c r="A165" s="73" t="s">
        <v>171</v>
      </c>
      <c r="B165" s="74">
        <v>4</v>
      </c>
      <c r="C165" s="74">
        <v>9</v>
      </c>
      <c r="D165" s="75" t="s">
        <v>284</v>
      </c>
      <c r="E165" s="76">
        <v>200</v>
      </c>
      <c r="F165" s="77">
        <v>1</v>
      </c>
      <c r="G165" s="77">
        <v>0</v>
      </c>
      <c r="H165" s="78">
        <v>0</v>
      </c>
    </row>
    <row r="166" spans="1:8" ht="33.75" x14ac:dyDescent="0.2">
      <c r="A166" s="73" t="s">
        <v>153</v>
      </c>
      <c r="B166" s="74">
        <v>4</v>
      </c>
      <c r="C166" s="74">
        <v>9</v>
      </c>
      <c r="D166" s="75" t="s">
        <v>284</v>
      </c>
      <c r="E166" s="76">
        <v>240</v>
      </c>
      <c r="F166" s="77">
        <v>1</v>
      </c>
      <c r="G166" s="77">
        <v>0</v>
      </c>
      <c r="H166" s="78">
        <v>0</v>
      </c>
    </row>
    <row r="167" spans="1:8" x14ac:dyDescent="0.2">
      <c r="A167" s="73" t="s">
        <v>44</v>
      </c>
      <c r="B167" s="74">
        <v>4</v>
      </c>
      <c r="C167" s="74">
        <v>12</v>
      </c>
      <c r="D167" s="75" t="s">
        <v>1</v>
      </c>
      <c r="E167" s="76" t="s">
        <v>0</v>
      </c>
      <c r="F167" s="77">
        <v>549.6</v>
      </c>
      <c r="G167" s="77">
        <v>549.6</v>
      </c>
      <c r="H167" s="78">
        <v>549.6</v>
      </c>
    </row>
    <row r="168" spans="1:8" x14ac:dyDescent="0.2">
      <c r="A168" s="73" t="s">
        <v>88</v>
      </c>
      <c r="B168" s="74">
        <v>4</v>
      </c>
      <c r="C168" s="74">
        <v>12</v>
      </c>
      <c r="D168" s="75" t="s">
        <v>85</v>
      </c>
      <c r="E168" s="76" t="s">
        <v>0</v>
      </c>
      <c r="F168" s="77">
        <v>549.6</v>
      </c>
      <c r="G168" s="77">
        <v>549.6</v>
      </c>
      <c r="H168" s="78">
        <v>549.6</v>
      </c>
    </row>
    <row r="169" spans="1:8" ht="45" x14ac:dyDescent="0.2">
      <c r="A169" s="73" t="s">
        <v>249</v>
      </c>
      <c r="B169" s="74">
        <v>4</v>
      </c>
      <c r="C169" s="74">
        <v>12</v>
      </c>
      <c r="D169" s="75" t="s">
        <v>43</v>
      </c>
      <c r="E169" s="76" t="s">
        <v>0</v>
      </c>
      <c r="F169" s="77">
        <v>549.6</v>
      </c>
      <c r="G169" s="77">
        <v>549.6</v>
      </c>
      <c r="H169" s="78">
        <v>549.6</v>
      </c>
    </row>
    <row r="170" spans="1:8" x14ac:dyDescent="0.2">
      <c r="A170" s="73" t="s">
        <v>172</v>
      </c>
      <c r="B170" s="74">
        <v>4</v>
      </c>
      <c r="C170" s="74">
        <v>12</v>
      </c>
      <c r="D170" s="75" t="s">
        <v>43</v>
      </c>
      <c r="E170" s="76">
        <v>800</v>
      </c>
      <c r="F170" s="77">
        <v>549.6</v>
      </c>
      <c r="G170" s="77">
        <v>549.6</v>
      </c>
      <c r="H170" s="78">
        <v>549.6</v>
      </c>
    </row>
    <row r="171" spans="1:8" ht="45" x14ac:dyDescent="0.2">
      <c r="A171" s="73" t="s">
        <v>156</v>
      </c>
      <c r="B171" s="74">
        <v>4</v>
      </c>
      <c r="C171" s="74">
        <v>12</v>
      </c>
      <c r="D171" s="75" t="s">
        <v>43</v>
      </c>
      <c r="E171" s="76">
        <v>810</v>
      </c>
      <c r="F171" s="77">
        <v>549.6</v>
      </c>
      <c r="G171" s="77">
        <v>549.6</v>
      </c>
      <c r="H171" s="78">
        <v>549.6</v>
      </c>
    </row>
    <row r="172" spans="1:8" x14ac:dyDescent="0.2">
      <c r="A172" s="73" t="s">
        <v>120</v>
      </c>
      <c r="B172" s="74">
        <v>5</v>
      </c>
      <c r="C172" s="74">
        <v>0</v>
      </c>
      <c r="D172" s="75" t="s">
        <v>1</v>
      </c>
      <c r="E172" s="76" t="s">
        <v>0</v>
      </c>
      <c r="F172" s="77">
        <v>36883.599999999999</v>
      </c>
      <c r="G172" s="77">
        <v>77130</v>
      </c>
      <c r="H172" s="78">
        <v>27958.5</v>
      </c>
    </row>
    <row r="173" spans="1:8" x14ac:dyDescent="0.2">
      <c r="A173" s="73" t="s">
        <v>42</v>
      </c>
      <c r="B173" s="74">
        <v>5</v>
      </c>
      <c r="C173" s="74">
        <v>1</v>
      </c>
      <c r="D173" s="75" t="s">
        <v>1</v>
      </c>
      <c r="E173" s="76" t="s">
        <v>0</v>
      </c>
      <c r="F173" s="77">
        <v>0</v>
      </c>
      <c r="G173" s="77">
        <v>1593.9</v>
      </c>
      <c r="H173" s="78">
        <v>1593.9</v>
      </c>
    </row>
    <row r="174" spans="1:8" x14ac:dyDescent="0.2">
      <c r="A174" s="73" t="s">
        <v>88</v>
      </c>
      <c r="B174" s="74">
        <v>5</v>
      </c>
      <c r="C174" s="74">
        <v>1</v>
      </c>
      <c r="D174" s="75" t="s">
        <v>85</v>
      </c>
      <c r="E174" s="76" t="s">
        <v>0</v>
      </c>
      <c r="F174" s="77">
        <v>0</v>
      </c>
      <c r="G174" s="77">
        <v>1593.9</v>
      </c>
      <c r="H174" s="78">
        <v>1593.9</v>
      </c>
    </row>
    <row r="175" spans="1:8" ht="67.5" x14ac:dyDescent="0.2">
      <c r="A175" s="73" t="s">
        <v>158</v>
      </c>
      <c r="B175" s="74">
        <v>5</v>
      </c>
      <c r="C175" s="74">
        <v>1</v>
      </c>
      <c r="D175" s="75" t="s">
        <v>159</v>
      </c>
      <c r="E175" s="76" t="s">
        <v>0</v>
      </c>
      <c r="F175" s="77">
        <v>0</v>
      </c>
      <c r="G175" s="77">
        <v>1593.9</v>
      </c>
      <c r="H175" s="78">
        <v>1593.9</v>
      </c>
    </row>
    <row r="176" spans="1:8" ht="22.5" x14ac:dyDescent="0.2">
      <c r="A176" s="73" t="s">
        <v>174</v>
      </c>
      <c r="B176" s="74">
        <v>5</v>
      </c>
      <c r="C176" s="74">
        <v>1</v>
      </c>
      <c r="D176" s="75" t="s">
        <v>159</v>
      </c>
      <c r="E176" s="76">
        <v>400</v>
      </c>
      <c r="F176" s="77">
        <v>0</v>
      </c>
      <c r="G176" s="77">
        <v>1593.9</v>
      </c>
      <c r="H176" s="78">
        <v>1593.9</v>
      </c>
    </row>
    <row r="177" spans="1:8" x14ac:dyDescent="0.2">
      <c r="A177" s="73" t="s">
        <v>157</v>
      </c>
      <c r="B177" s="74">
        <v>5</v>
      </c>
      <c r="C177" s="74">
        <v>1</v>
      </c>
      <c r="D177" s="75" t="s">
        <v>159</v>
      </c>
      <c r="E177" s="76">
        <v>410</v>
      </c>
      <c r="F177" s="77">
        <v>0</v>
      </c>
      <c r="G177" s="77">
        <v>1593.9</v>
      </c>
      <c r="H177" s="78">
        <v>1593.9</v>
      </c>
    </row>
    <row r="178" spans="1:8" x14ac:dyDescent="0.2">
      <c r="A178" s="73" t="s">
        <v>121</v>
      </c>
      <c r="B178" s="74">
        <v>5</v>
      </c>
      <c r="C178" s="74">
        <v>2</v>
      </c>
      <c r="D178" s="75" t="s">
        <v>1</v>
      </c>
      <c r="E178" s="76" t="s">
        <v>0</v>
      </c>
      <c r="F178" s="77">
        <v>13260.4</v>
      </c>
      <c r="G178" s="77">
        <v>63646.5</v>
      </c>
      <c r="H178" s="78">
        <v>14276.8</v>
      </c>
    </row>
    <row r="179" spans="1:8" x14ac:dyDescent="0.2">
      <c r="A179" s="73" t="s">
        <v>88</v>
      </c>
      <c r="B179" s="74">
        <v>5</v>
      </c>
      <c r="C179" s="74">
        <v>2</v>
      </c>
      <c r="D179" s="75" t="s">
        <v>85</v>
      </c>
      <c r="E179" s="76" t="s">
        <v>0</v>
      </c>
      <c r="F179" s="77">
        <v>13260.4</v>
      </c>
      <c r="G179" s="77">
        <v>63646.5</v>
      </c>
      <c r="H179" s="78">
        <v>14276.8</v>
      </c>
    </row>
    <row r="180" spans="1:8" ht="22.5" x14ac:dyDescent="0.2">
      <c r="A180" s="73" t="s">
        <v>160</v>
      </c>
      <c r="B180" s="74">
        <v>5</v>
      </c>
      <c r="C180" s="74">
        <v>2</v>
      </c>
      <c r="D180" s="75" t="s">
        <v>180</v>
      </c>
      <c r="E180" s="76" t="s">
        <v>0</v>
      </c>
      <c r="F180" s="77">
        <v>1999</v>
      </c>
      <c r="G180" s="77">
        <v>2632</v>
      </c>
      <c r="H180" s="78">
        <v>2632</v>
      </c>
    </row>
    <row r="181" spans="1:8" x14ac:dyDescent="0.2">
      <c r="A181" s="73" t="s">
        <v>172</v>
      </c>
      <c r="B181" s="74">
        <v>5</v>
      </c>
      <c r="C181" s="74">
        <v>2</v>
      </c>
      <c r="D181" s="75" t="s">
        <v>180</v>
      </c>
      <c r="E181" s="76">
        <v>800</v>
      </c>
      <c r="F181" s="77">
        <v>1999</v>
      </c>
      <c r="G181" s="77">
        <v>2632</v>
      </c>
      <c r="H181" s="78">
        <v>2632</v>
      </c>
    </row>
    <row r="182" spans="1:8" ht="45" x14ac:dyDescent="0.2">
      <c r="A182" s="73" t="s">
        <v>156</v>
      </c>
      <c r="B182" s="74">
        <v>5</v>
      </c>
      <c r="C182" s="74">
        <v>2</v>
      </c>
      <c r="D182" s="75" t="s">
        <v>180</v>
      </c>
      <c r="E182" s="76">
        <v>810</v>
      </c>
      <c r="F182" s="77">
        <v>1999</v>
      </c>
      <c r="G182" s="77">
        <v>2632</v>
      </c>
      <c r="H182" s="78">
        <v>2632</v>
      </c>
    </row>
    <row r="183" spans="1:8" ht="78.75" x14ac:dyDescent="0.2">
      <c r="A183" s="73" t="s">
        <v>250</v>
      </c>
      <c r="B183" s="74">
        <v>5</v>
      </c>
      <c r="C183" s="74">
        <v>2</v>
      </c>
      <c r="D183" s="75" t="s">
        <v>134</v>
      </c>
      <c r="E183" s="76" t="s">
        <v>0</v>
      </c>
      <c r="F183" s="77">
        <v>9630.2000000000007</v>
      </c>
      <c r="G183" s="77">
        <v>0</v>
      </c>
      <c r="H183" s="78">
        <v>0</v>
      </c>
    </row>
    <row r="184" spans="1:8" x14ac:dyDescent="0.2">
      <c r="A184" s="73" t="s">
        <v>173</v>
      </c>
      <c r="B184" s="74">
        <v>5</v>
      </c>
      <c r="C184" s="74">
        <v>2</v>
      </c>
      <c r="D184" s="75" t="s">
        <v>134</v>
      </c>
      <c r="E184" s="76">
        <v>500</v>
      </c>
      <c r="F184" s="77">
        <v>6830.2</v>
      </c>
      <c r="G184" s="77">
        <v>0</v>
      </c>
      <c r="H184" s="78">
        <v>0</v>
      </c>
    </row>
    <row r="185" spans="1:8" x14ac:dyDescent="0.2">
      <c r="A185" s="73" t="s">
        <v>194</v>
      </c>
      <c r="B185" s="74">
        <v>5</v>
      </c>
      <c r="C185" s="74">
        <v>2</v>
      </c>
      <c r="D185" s="75" t="s">
        <v>134</v>
      </c>
      <c r="E185" s="76">
        <v>520</v>
      </c>
      <c r="F185" s="77">
        <v>6830.2</v>
      </c>
      <c r="G185" s="77">
        <v>0</v>
      </c>
      <c r="H185" s="78">
        <v>0</v>
      </c>
    </row>
    <row r="186" spans="1:8" x14ac:dyDescent="0.2">
      <c r="A186" s="73" t="s">
        <v>172</v>
      </c>
      <c r="B186" s="74">
        <v>5</v>
      </c>
      <c r="C186" s="74">
        <v>2</v>
      </c>
      <c r="D186" s="75" t="s">
        <v>134</v>
      </c>
      <c r="E186" s="76">
        <v>800</v>
      </c>
      <c r="F186" s="77">
        <v>2800</v>
      </c>
      <c r="G186" s="77">
        <v>0</v>
      </c>
      <c r="H186" s="78">
        <v>0</v>
      </c>
    </row>
    <row r="187" spans="1:8" ht="45" x14ac:dyDescent="0.2">
      <c r="A187" s="73" t="s">
        <v>156</v>
      </c>
      <c r="B187" s="74">
        <v>5</v>
      </c>
      <c r="C187" s="74">
        <v>2</v>
      </c>
      <c r="D187" s="75" t="s">
        <v>134</v>
      </c>
      <c r="E187" s="76">
        <v>810</v>
      </c>
      <c r="F187" s="77">
        <v>2800</v>
      </c>
      <c r="G187" s="77">
        <v>0</v>
      </c>
      <c r="H187" s="78">
        <v>0</v>
      </c>
    </row>
    <row r="188" spans="1:8" ht="22.5" x14ac:dyDescent="0.2">
      <c r="A188" s="73" t="s">
        <v>161</v>
      </c>
      <c r="B188" s="74">
        <v>5</v>
      </c>
      <c r="C188" s="74">
        <v>2</v>
      </c>
      <c r="D188" s="75" t="s">
        <v>195</v>
      </c>
      <c r="E188" s="76" t="s">
        <v>0</v>
      </c>
      <c r="F188" s="77">
        <v>138.6</v>
      </c>
      <c r="G188" s="77">
        <v>0</v>
      </c>
      <c r="H188" s="78">
        <v>0</v>
      </c>
    </row>
    <row r="189" spans="1:8" x14ac:dyDescent="0.2">
      <c r="A189" s="73" t="s">
        <v>172</v>
      </c>
      <c r="B189" s="74">
        <v>5</v>
      </c>
      <c r="C189" s="74">
        <v>2</v>
      </c>
      <c r="D189" s="75" t="s">
        <v>195</v>
      </c>
      <c r="E189" s="76">
        <v>800</v>
      </c>
      <c r="F189" s="77">
        <v>138.6</v>
      </c>
      <c r="G189" s="77">
        <v>0</v>
      </c>
      <c r="H189" s="78">
        <v>0</v>
      </c>
    </row>
    <row r="190" spans="1:8" ht="45" x14ac:dyDescent="0.2">
      <c r="A190" s="73" t="s">
        <v>156</v>
      </c>
      <c r="B190" s="74">
        <v>5</v>
      </c>
      <c r="C190" s="74">
        <v>2</v>
      </c>
      <c r="D190" s="75" t="s">
        <v>195</v>
      </c>
      <c r="E190" s="76">
        <v>810</v>
      </c>
      <c r="F190" s="77">
        <v>138.6</v>
      </c>
      <c r="G190" s="77">
        <v>0</v>
      </c>
      <c r="H190" s="78">
        <v>0</v>
      </c>
    </row>
    <row r="191" spans="1:8" ht="78.75" x14ac:dyDescent="0.2">
      <c r="A191" s="73" t="s">
        <v>251</v>
      </c>
      <c r="B191" s="74">
        <v>5</v>
      </c>
      <c r="C191" s="74">
        <v>2</v>
      </c>
      <c r="D191" s="75" t="s">
        <v>196</v>
      </c>
      <c r="E191" s="76" t="s">
        <v>0</v>
      </c>
      <c r="F191" s="77">
        <v>1492.6</v>
      </c>
      <c r="G191" s="77">
        <v>0</v>
      </c>
      <c r="H191" s="78">
        <v>0</v>
      </c>
    </row>
    <row r="192" spans="1:8" x14ac:dyDescent="0.2">
      <c r="A192" s="73" t="s">
        <v>172</v>
      </c>
      <c r="B192" s="74">
        <v>5</v>
      </c>
      <c r="C192" s="74">
        <v>2</v>
      </c>
      <c r="D192" s="75" t="s">
        <v>196</v>
      </c>
      <c r="E192" s="76">
        <v>800</v>
      </c>
      <c r="F192" s="77">
        <v>1492.6</v>
      </c>
      <c r="G192" s="77">
        <v>0</v>
      </c>
      <c r="H192" s="78">
        <v>0</v>
      </c>
    </row>
    <row r="193" spans="1:8" ht="45" x14ac:dyDescent="0.2">
      <c r="A193" s="73" t="s">
        <v>156</v>
      </c>
      <c r="B193" s="74">
        <v>5</v>
      </c>
      <c r="C193" s="74">
        <v>2</v>
      </c>
      <c r="D193" s="75" t="s">
        <v>196</v>
      </c>
      <c r="E193" s="76">
        <v>810</v>
      </c>
      <c r="F193" s="77">
        <v>1492.6</v>
      </c>
      <c r="G193" s="77">
        <v>0</v>
      </c>
      <c r="H193" s="78">
        <v>0</v>
      </c>
    </row>
    <row r="194" spans="1:8" ht="56.25" x14ac:dyDescent="0.2">
      <c r="A194" s="73" t="s">
        <v>285</v>
      </c>
      <c r="B194" s="74">
        <v>5</v>
      </c>
      <c r="C194" s="74">
        <v>2</v>
      </c>
      <c r="D194" s="75" t="s">
        <v>286</v>
      </c>
      <c r="E194" s="76" t="s">
        <v>0</v>
      </c>
      <c r="F194" s="77">
        <v>0</v>
      </c>
      <c r="G194" s="77">
        <v>61014.5</v>
      </c>
      <c r="H194" s="78">
        <v>11644.8</v>
      </c>
    </row>
    <row r="195" spans="1:8" ht="22.5" x14ac:dyDescent="0.2">
      <c r="A195" s="73" t="s">
        <v>174</v>
      </c>
      <c r="B195" s="74">
        <v>5</v>
      </c>
      <c r="C195" s="74">
        <v>2</v>
      </c>
      <c r="D195" s="75" t="s">
        <v>286</v>
      </c>
      <c r="E195" s="76">
        <v>400</v>
      </c>
      <c r="F195" s="77">
        <v>0</v>
      </c>
      <c r="G195" s="77">
        <v>61014.5</v>
      </c>
      <c r="H195" s="78">
        <v>11644.8</v>
      </c>
    </row>
    <row r="196" spans="1:8" x14ac:dyDescent="0.2">
      <c r="A196" s="73" t="s">
        <v>157</v>
      </c>
      <c r="B196" s="74">
        <v>5</v>
      </c>
      <c r="C196" s="74">
        <v>2</v>
      </c>
      <c r="D196" s="75" t="s">
        <v>286</v>
      </c>
      <c r="E196" s="76">
        <v>410</v>
      </c>
      <c r="F196" s="77">
        <v>0</v>
      </c>
      <c r="G196" s="77">
        <v>61014.5</v>
      </c>
      <c r="H196" s="78">
        <v>11644.8</v>
      </c>
    </row>
    <row r="197" spans="1:8" x14ac:dyDescent="0.2">
      <c r="A197" s="73" t="s">
        <v>122</v>
      </c>
      <c r="B197" s="74">
        <v>5</v>
      </c>
      <c r="C197" s="74">
        <v>3</v>
      </c>
      <c r="D197" s="75" t="s">
        <v>1</v>
      </c>
      <c r="E197" s="76" t="s">
        <v>0</v>
      </c>
      <c r="F197" s="77">
        <v>23623.200000000001</v>
      </c>
      <c r="G197" s="77">
        <v>11889.6</v>
      </c>
      <c r="H197" s="78">
        <v>12087.8</v>
      </c>
    </row>
    <row r="198" spans="1:8" x14ac:dyDescent="0.2">
      <c r="A198" s="73" t="s">
        <v>88</v>
      </c>
      <c r="B198" s="74">
        <v>5</v>
      </c>
      <c r="C198" s="74">
        <v>3</v>
      </c>
      <c r="D198" s="75" t="s">
        <v>85</v>
      </c>
      <c r="E198" s="76" t="s">
        <v>0</v>
      </c>
      <c r="F198" s="77">
        <v>23623.200000000001</v>
      </c>
      <c r="G198" s="77">
        <v>11889.6</v>
      </c>
      <c r="H198" s="78">
        <v>12087.8</v>
      </c>
    </row>
    <row r="199" spans="1:8" ht="78.75" x14ac:dyDescent="0.2">
      <c r="A199" s="73" t="s">
        <v>150</v>
      </c>
      <c r="B199" s="74">
        <v>5</v>
      </c>
      <c r="C199" s="74">
        <v>3</v>
      </c>
      <c r="D199" s="75" t="s">
        <v>151</v>
      </c>
      <c r="E199" s="76" t="s">
        <v>0</v>
      </c>
      <c r="F199" s="77">
        <v>10695.1</v>
      </c>
      <c r="G199" s="77">
        <v>0</v>
      </c>
      <c r="H199" s="78">
        <v>0</v>
      </c>
    </row>
    <row r="200" spans="1:8" x14ac:dyDescent="0.2">
      <c r="A200" s="73" t="s">
        <v>173</v>
      </c>
      <c r="B200" s="74">
        <v>5</v>
      </c>
      <c r="C200" s="74">
        <v>3</v>
      </c>
      <c r="D200" s="75" t="s">
        <v>151</v>
      </c>
      <c r="E200" s="76">
        <v>500</v>
      </c>
      <c r="F200" s="77">
        <v>10695.1</v>
      </c>
      <c r="G200" s="77">
        <v>0</v>
      </c>
      <c r="H200" s="78">
        <v>0</v>
      </c>
    </row>
    <row r="201" spans="1:8" x14ac:dyDescent="0.2">
      <c r="A201" s="73" t="s">
        <v>194</v>
      </c>
      <c r="B201" s="74">
        <v>5</v>
      </c>
      <c r="C201" s="74">
        <v>3</v>
      </c>
      <c r="D201" s="75" t="s">
        <v>151</v>
      </c>
      <c r="E201" s="76">
        <v>520</v>
      </c>
      <c r="F201" s="77">
        <v>10695.1</v>
      </c>
      <c r="G201" s="77">
        <v>0</v>
      </c>
      <c r="H201" s="78">
        <v>0</v>
      </c>
    </row>
    <row r="202" spans="1:8" ht="78.75" x14ac:dyDescent="0.2">
      <c r="A202" s="73" t="s">
        <v>252</v>
      </c>
      <c r="B202" s="74">
        <v>5</v>
      </c>
      <c r="C202" s="74">
        <v>3</v>
      </c>
      <c r="D202" s="75" t="s">
        <v>197</v>
      </c>
      <c r="E202" s="76" t="s">
        <v>0</v>
      </c>
      <c r="F202" s="77">
        <v>562.9</v>
      </c>
      <c r="G202" s="77">
        <v>0</v>
      </c>
      <c r="H202" s="78">
        <v>0</v>
      </c>
    </row>
    <row r="203" spans="1:8" x14ac:dyDescent="0.2">
      <c r="A203" s="73" t="s">
        <v>173</v>
      </c>
      <c r="B203" s="74">
        <v>5</v>
      </c>
      <c r="C203" s="74">
        <v>3</v>
      </c>
      <c r="D203" s="75" t="s">
        <v>197</v>
      </c>
      <c r="E203" s="76">
        <v>500</v>
      </c>
      <c r="F203" s="77">
        <v>562.9</v>
      </c>
      <c r="G203" s="77">
        <v>0</v>
      </c>
      <c r="H203" s="78">
        <v>0</v>
      </c>
    </row>
    <row r="204" spans="1:8" x14ac:dyDescent="0.2">
      <c r="A204" s="73" t="s">
        <v>194</v>
      </c>
      <c r="B204" s="74">
        <v>5</v>
      </c>
      <c r="C204" s="74">
        <v>3</v>
      </c>
      <c r="D204" s="75" t="s">
        <v>197</v>
      </c>
      <c r="E204" s="76">
        <v>520</v>
      </c>
      <c r="F204" s="77">
        <v>0</v>
      </c>
      <c r="G204" s="77">
        <v>0</v>
      </c>
      <c r="H204" s="78">
        <v>0</v>
      </c>
    </row>
    <row r="205" spans="1:8" x14ac:dyDescent="0.2">
      <c r="A205" s="73" t="s">
        <v>241</v>
      </c>
      <c r="B205" s="74">
        <v>5</v>
      </c>
      <c r="C205" s="74">
        <v>3</v>
      </c>
      <c r="D205" s="75" t="s">
        <v>197</v>
      </c>
      <c r="E205" s="76">
        <v>540</v>
      </c>
      <c r="F205" s="77">
        <v>562.9</v>
      </c>
      <c r="G205" s="77">
        <v>0</v>
      </c>
      <c r="H205" s="78">
        <v>0</v>
      </c>
    </row>
    <row r="206" spans="1:8" ht="56.25" x14ac:dyDescent="0.2">
      <c r="A206" s="73" t="s">
        <v>253</v>
      </c>
      <c r="B206" s="74">
        <v>5</v>
      </c>
      <c r="C206" s="74">
        <v>3</v>
      </c>
      <c r="D206" s="75" t="s">
        <v>181</v>
      </c>
      <c r="E206" s="76" t="s">
        <v>0</v>
      </c>
      <c r="F206" s="77">
        <v>1889.6</v>
      </c>
      <c r="G206" s="77">
        <v>1889.6</v>
      </c>
      <c r="H206" s="78">
        <v>2087.8000000000002</v>
      </c>
    </row>
    <row r="207" spans="1:8" ht="22.5" x14ac:dyDescent="0.2">
      <c r="A207" s="73" t="s">
        <v>171</v>
      </c>
      <c r="B207" s="74">
        <v>5</v>
      </c>
      <c r="C207" s="74">
        <v>3</v>
      </c>
      <c r="D207" s="75" t="s">
        <v>181</v>
      </c>
      <c r="E207" s="76">
        <v>200</v>
      </c>
      <c r="F207" s="77">
        <v>0</v>
      </c>
      <c r="G207" s="77">
        <v>1889.6</v>
      </c>
      <c r="H207" s="78">
        <v>2087.8000000000002</v>
      </c>
    </row>
    <row r="208" spans="1:8" ht="33.75" x14ac:dyDescent="0.2">
      <c r="A208" s="73" t="s">
        <v>153</v>
      </c>
      <c r="B208" s="74">
        <v>5</v>
      </c>
      <c r="C208" s="74">
        <v>3</v>
      </c>
      <c r="D208" s="75" t="s">
        <v>181</v>
      </c>
      <c r="E208" s="76">
        <v>240</v>
      </c>
      <c r="F208" s="77">
        <v>0</v>
      </c>
      <c r="G208" s="77">
        <v>1889.6</v>
      </c>
      <c r="H208" s="78">
        <v>2087.8000000000002</v>
      </c>
    </row>
    <row r="209" spans="1:8" x14ac:dyDescent="0.2">
      <c r="A209" s="73" t="s">
        <v>173</v>
      </c>
      <c r="B209" s="74">
        <v>5</v>
      </c>
      <c r="C209" s="74">
        <v>3</v>
      </c>
      <c r="D209" s="75" t="s">
        <v>181</v>
      </c>
      <c r="E209" s="76">
        <v>500</v>
      </c>
      <c r="F209" s="77">
        <v>1889.6</v>
      </c>
      <c r="G209" s="77">
        <v>0</v>
      </c>
      <c r="H209" s="78">
        <v>0</v>
      </c>
    </row>
    <row r="210" spans="1:8" x14ac:dyDescent="0.2">
      <c r="A210" s="73" t="s">
        <v>194</v>
      </c>
      <c r="B210" s="74">
        <v>5</v>
      </c>
      <c r="C210" s="74">
        <v>3</v>
      </c>
      <c r="D210" s="75" t="s">
        <v>181</v>
      </c>
      <c r="E210" s="76">
        <v>520</v>
      </c>
      <c r="F210" s="77">
        <v>1889.6</v>
      </c>
      <c r="G210" s="77">
        <v>0</v>
      </c>
      <c r="H210" s="78">
        <v>0</v>
      </c>
    </row>
    <row r="211" spans="1:8" ht="78.75" x14ac:dyDescent="0.2">
      <c r="A211" s="73" t="s">
        <v>182</v>
      </c>
      <c r="B211" s="74">
        <v>5</v>
      </c>
      <c r="C211" s="74">
        <v>3</v>
      </c>
      <c r="D211" s="75" t="s">
        <v>183</v>
      </c>
      <c r="E211" s="76" t="s">
        <v>0</v>
      </c>
      <c r="F211" s="77">
        <v>10475.6</v>
      </c>
      <c r="G211" s="77">
        <v>10000</v>
      </c>
      <c r="H211" s="78">
        <v>10000</v>
      </c>
    </row>
    <row r="212" spans="1:8" ht="22.5" x14ac:dyDescent="0.2">
      <c r="A212" s="73" t="s">
        <v>171</v>
      </c>
      <c r="B212" s="74">
        <v>5</v>
      </c>
      <c r="C212" s="74">
        <v>3</v>
      </c>
      <c r="D212" s="75" t="s">
        <v>183</v>
      </c>
      <c r="E212" s="76">
        <v>200</v>
      </c>
      <c r="F212" s="77">
        <v>0</v>
      </c>
      <c r="G212" s="77">
        <v>10000</v>
      </c>
      <c r="H212" s="78">
        <v>10000</v>
      </c>
    </row>
    <row r="213" spans="1:8" ht="33.75" x14ac:dyDescent="0.2">
      <c r="A213" s="73" t="s">
        <v>153</v>
      </c>
      <c r="B213" s="74">
        <v>5</v>
      </c>
      <c r="C213" s="74">
        <v>3</v>
      </c>
      <c r="D213" s="75" t="s">
        <v>183</v>
      </c>
      <c r="E213" s="76">
        <v>240</v>
      </c>
      <c r="F213" s="77">
        <v>0</v>
      </c>
      <c r="G213" s="77">
        <v>10000</v>
      </c>
      <c r="H213" s="78">
        <v>10000</v>
      </c>
    </row>
    <row r="214" spans="1:8" x14ac:dyDescent="0.2">
      <c r="A214" s="73" t="s">
        <v>173</v>
      </c>
      <c r="B214" s="74">
        <v>5</v>
      </c>
      <c r="C214" s="74">
        <v>3</v>
      </c>
      <c r="D214" s="75" t="s">
        <v>183</v>
      </c>
      <c r="E214" s="76">
        <v>500</v>
      </c>
      <c r="F214" s="77">
        <v>10475.6</v>
      </c>
      <c r="G214" s="77">
        <v>0</v>
      </c>
      <c r="H214" s="78">
        <v>0</v>
      </c>
    </row>
    <row r="215" spans="1:8" x14ac:dyDescent="0.2">
      <c r="A215" s="73" t="s">
        <v>194</v>
      </c>
      <c r="B215" s="74">
        <v>5</v>
      </c>
      <c r="C215" s="74">
        <v>3</v>
      </c>
      <c r="D215" s="75" t="s">
        <v>183</v>
      </c>
      <c r="E215" s="76">
        <v>520</v>
      </c>
      <c r="F215" s="77">
        <v>10000</v>
      </c>
      <c r="G215" s="77">
        <v>0</v>
      </c>
      <c r="H215" s="78">
        <v>0</v>
      </c>
    </row>
    <row r="216" spans="1:8" x14ac:dyDescent="0.2">
      <c r="A216" s="73" t="s">
        <v>241</v>
      </c>
      <c r="B216" s="74">
        <v>5</v>
      </c>
      <c r="C216" s="74">
        <v>3</v>
      </c>
      <c r="D216" s="75" t="s">
        <v>183</v>
      </c>
      <c r="E216" s="76">
        <v>540</v>
      </c>
      <c r="F216" s="77">
        <v>475.6</v>
      </c>
      <c r="G216" s="77">
        <v>0</v>
      </c>
      <c r="H216" s="78">
        <v>0</v>
      </c>
    </row>
    <row r="217" spans="1:8" x14ac:dyDescent="0.2">
      <c r="A217" s="73" t="s">
        <v>123</v>
      </c>
      <c r="B217" s="74">
        <v>7</v>
      </c>
      <c r="C217" s="74">
        <v>0</v>
      </c>
      <c r="D217" s="75" t="s">
        <v>1</v>
      </c>
      <c r="E217" s="76" t="s">
        <v>0</v>
      </c>
      <c r="F217" s="77">
        <v>392054.9</v>
      </c>
      <c r="G217" s="77">
        <v>317648.59999999998</v>
      </c>
      <c r="H217" s="78">
        <v>331918</v>
      </c>
    </row>
    <row r="218" spans="1:8" x14ac:dyDescent="0.2">
      <c r="A218" s="73" t="s">
        <v>41</v>
      </c>
      <c r="B218" s="74">
        <v>7</v>
      </c>
      <c r="C218" s="74">
        <v>1</v>
      </c>
      <c r="D218" s="75" t="s">
        <v>1</v>
      </c>
      <c r="E218" s="76" t="s">
        <v>0</v>
      </c>
      <c r="F218" s="77">
        <v>58529</v>
      </c>
      <c r="G218" s="77">
        <v>49612.2</v>
      </c>
      <c r="H218" s="78">
        <v>52505.7</v>
      </c>
    </row>
    <row r="219" spans="1:8" x14ac:dyDescent="0.2">
      <c r="A219" s="73" t="s">
        <v>88</v>
      </c>
      <c r="B219" s="74">
        <v>7</v>
      </c>
      <c r="C219" s="74">
        <v>1</v>
      </c>
      <c r="D219" s="75" t="s">
        <v>85</v>
      </c>
      <c r="E219" s="76" t="s">
        <v>0</v>
      </c>
      <c r="F219" s="77">
        <v>58529</v>
      </c>
      <c r="G219" s="77">
        <v>49612.2</v>
      </c>
      <c r="H219" s="78">
        <v>52505.7</v>
      </c>
    </row>
    <row r="220" spans="1:8" ht="22.5" x14ac:dyDescent="0.2">
      <c r="A220" s="73" t="s">
        <v>40</v>
      </c>
      <c r="B220" s="74">
        <v>7</v>
      </c>
      <c r="C220" s="74">
        <v>1</v>
      </c>
      <c r="D220" s="75" t="s">
        <v>39</v>
      </c>
      <c r="E220" s="76" t="s">
        <v>0</v>
      </c>
      <c r="F220" s="77">
        <v>39933</v>
      </c>
      <c r="G220" s="77">
        <v>39413.9</v>
      </c>
      <c r="H220" s="78">
        <v>42199.4</v>
      </c>
    </row>
    <row r="221" spans="1:8" ht="56.25" x14ac:dyDescent="0.2">
      <c r="A221" s="73" t="s">
        <v>170</v>
      </c>
      <c r="B221" s="74">
        <v>7</v>
      </c>
      <c r="C221" s="74">
        <v>1</v>
      </c>
      <c r="D221" s="75" t="s">
        <v>39</v>
      </c>
      <c r="E221" s="76">
        <v>100</v>
      </c>
      <c r="F221" s="77">
        <v>39628</v>
      </c>
      <c r="G221" s="77">
        <v>39108.9</v>
      </c>
      <c r="H221" s="78">
        <v>41894.400000000001</v>
      </c>
    </row>
    <row r="222" spans="1:8" ht="22.5" x14ac:dyDescent="0.2">
      <c r="A222" s="73" t="s">
        <v>155</v>
      </c>
      <c r="B222" s="74">
        <v>7</v>
      </c>
      <c r="C222" s="74">
        <v>1</v>
      </c>
      <c r="D222" s="75" t="s">
        <v>39</v>
      </c>
      <c r="E222" s="76">
        <v>110</v>
      </c>
      <c r="F222" s="77">
        <v>39628</v>
      </c>
      <c r="G222" s="77">
        <v>39108.9</v>
      </c>
      <c r="H222" s="78">
        <v>41894.400000000001</v>
      </c>
    </row>
    <row r="223" spans="1:8" ht="22.5" x14ac:dyDescent="0.2">
      <c r="A223" s="73" t="s">
        <v>171</v>
      </c>
      <c r="B223" s="74">
        <v>7</v>
      </c>
      <c r="C223" s="74">
        <v>1</v>
      </c>
      <c r="D223" s="75" t="s">
        <v>39</v>
      </c>
      <c r="E223" s="76">
        <v>200</v>
      </c>
      <c r="F223" s="77">
        <v>305</v>
      </c>
      <c r="G223" s="77">
        <v>305</v>
      </c>
      <c r="H223" s="78">
        <v>305</v>
      </c>
    </row>
    <row r="224" spans="1:8" ht="33.75" x14ac:dyDescent="0.2">
      <c r="A224" s="73" t="s">
        <v>153</v>
      </c>
      <c r="B224" s="74">
        <v>7</v>
      </c>
      <c r="C224" s="74">
        <v>1</v>
      </c>
      <c r="D224" s="75" t="s">
        <v>39</v>
      </c>
      <c r="E224" s="76">
        <v>240</v>
      </c>
      <c r="F224" s="77">
        <v>305</v>
      </c>
      <c r="G224" s="77">
        <v>305</v>
      </c>
      <c r="H224" s="78">
        <v>305</v>
      </c>
    </row>
    <row r="225" spans="1:8" ht="90" x14ac:dyDescent="0.2">
      <c r="A225" s="73" t="s">
        <v>254</v>
      </c>
      <c r="B225" s="74">
        <v>7</v>
      </c>
      <c r="C225" s="74">
        <v>1</v>
      </c>
      <c r="D225" s="75" t="s">
        <v>225</v>
      </c>
      <c r="E225" s="76" t="s">
        <v>0</v>
      </c>
      <c r="F225" s="77">
        <v>3211.3</v>
      </c>
      <c r="G225" s="77">
        <v>0</v>
      </c>
      <c r="H225" s="78">
        <v>0</v>
      </c>
    </row>
    <row r="226" spans="1:8" ht="22.5" x14ac:dyDescent="0.2">
      <c r="A226" s="73" t="s">
        <v>171</v>
      </c>
      <c r="B226" s="74">
        <v>7</v>
      </c>
      <c r="C226" s="74">
        <v>1</v>
      </c>
      <c r="D226" s="75" t="s">
        <v>225</v>
      </c>
      <c r="E226" s="76">
        <v>200</v>
      </c>
      <c r="F226" s="77">
        <v>3211.3</v>
      </c>
      <c r="G226" s="77">
        <v>0</v>
      </c>
      <c r="H226" s="78">
        <v>0</v>
      </c>
    </row>
    <row r="227" spans="1:8" ht="33.75" x14ac:dyDescent="0.2">
      <c r="A227" s="73" t="s">
        <v>153</v>
      </c>
      <c r="B227" s="74">
        <v>7</v>
      </c>
      <c r="C227" s="74">
        <v>1</v>
      </c>
      <c r="D227" s="75" t="s">
        <v>225</v>
      </c>
      <c r="E227" s="76">
        <v>240</v>
      </c>
      <c r="F227" s="77">
        <v>3211.3</v>
      </c>
      <c r="G227" s="77">
        <v>0</v>
      </c>
      <c r="H227" s="78">
        <v>0</v>
      </c>
    </row>
    <row r="228" spans="1:8" ht="33.75" x14ac:dyDescent="0.2">
      <c r="A228" s="73" t="s">
        <v>112</v>
      </c>
      <c r="B228" s="74">
        <v>7</v>
      </c>
      <c r="C228" s="74">
        <v>1</v>
      </c>
      <c r="D228" s="75" t="s">
        <v>124</v>
      </c>
      <c r="E228" s="76" t="s">
        <v>0</v>
      </c>
      <c r="F228" s="77">
        <v>106.3</v>
      </c>
      <c r="G228" s="77">
        <v>106.3</v>
      </c>
      <c r="H228" s="78">
        <v>106.3</v>
      </c>
    </row>
    <row r="229" spans="1:8" ht="22.5" x14ac:dyDescent="0.2">
      <c r="A229" s="73" t="s">
        <v>171</v>
      </c>
      <c r="B229" s="74">
        <v>7</v>
      </c>
      <c r="C229" s="74">
        <v>1</v>
      </c>
      <c r="D229" s="75" t="s">
        <v>124</v>
      </c>
      <c r="E229" s="76">
        <v>200</v>
      </c>
      <c r="F229" s="77">
        <v>106.3</v>
      </c>
      <c r="G229" s="77">
        <v>106.3</v>
      </c>
      <c r="H229" s="78">
        <v>106.3</v>
      </c>
    </row>
    <row r="230" spans="1:8" ht="33.75" x14ac:dyDescent="0.2">
      <c r="A230" s="73" t="s">
        <v>153</v>
      </c>
      <c r="B230" s="74">
        <v>7</v>
      </c>
      <c r="C230" s="74">
        <v>1</v>
      </c>
      <c r="D230" s="75" t="s">
        <v>124</v>
      </c>
      <c r="E230" s="76">
        <v>240</v>
      </c>
      <c r="F230" s="77">
        <v>106.3</v>
      </c>
      <c r="G230" s="77">
        <v>106.3</v>
      </c>
      <c r="H230" s="78">
        <v>106.3</v>
      </c>
    </row>
    <row r="231" spans="1:8" ht="22.5" x14ac:dyDescent="0.2">
      <c r="A231" s="73" t="s">
        <v>38</v>
      </c>
      <c r="B231" s="74">
        <v>7</v>
      </c>
      <c r="C231" s="74">
        <v>1</v>
      </c>
      <c r="D231" s="75" t="s">
        <v>37</v>
      </c>
      <c r="E231" s="76" t="s">
        <v>0</v>
      </c>
      <c r="F231" s="77">
        <v>12901</v>
      </c>
      <c r="G231" s="77">
        <v>10092</v>
      </c>
      <c r="H231" s="78">
        <v>10200</v>
      </c>
    </row>
    <row r="232" spans="1:8" ht="56.25" x14ac:dyDescent="0.2">
      <c r="A232" s="73" t="s">
        <v>170</v>
      </c>
      <c r="B232" s="74">
        <v>7</v>
      </c>
      <c r="C232" s="74">
        <v>1</v>
      </c>
      <c r="D232" s="75" t="s">
        <v>37</v>
      </c>
      <c r="E232" s="76">
        <v>100</v>
      </c>
      <c r="F232" s="77">
        <v>7322</v>
      </c>
      <c r="G232" s="77">
        <v>1776.8</v>
      </c>
      <c r="H232" s="78">
        <v>758.3</v>
      </c>
    </row>
    <row r="233" spans="1:8" ht="22.5" x14ac:dyDescent="0.2">
      <c r="A233" s="73" t="s">
        <v>155</v>
      </c>
      <c r="B233" s="74">
        <v>7</v>
      </c>
      <c r="C233" s="74">
        <v>1</v>
      </c>
      <c r="D233" s="75" t="s">
        <v>37</v>
      </c>
      <c r="E233" s="76">
        <v>110</v>
      </c>
      <c r="F233" s="77">
        <v>7322</v>
      </c>
      <c r="G233" s="77">
        <v>1776.8</v>
      </c>
      <c r="H233" s="78">
        <v>758.3</v>
      </c>
    </row>
    <row r="234" spans="1:8" ht="22.5" x14ac:dyDescent="0.2">
      <c r="A234" s="73" t="s">
        <v>171</v>
      </c>
      <c r="B234" s="74">
        <v>7</v>
      </c>
      <c r="C234" s="74">
        <v>1</v>
      </c>
      <c r="D234" s="75" t="s">
        <v>37</v>
      </c>
      <c r="E234" s="76">
        <v>200</v>
      </c>
      <c r="F234" s="77">
        <v>5495</v>
      </c>
      <c r="G234" s="77">
        <v>8315.2000000000007</v>
      </c>
      <c r="H234" s="78">
        <v>9441.7000000000007</v>
      </c>
    </row>
    <row r="235" spans="1:8" ht="33.75" x14ac:dyDescent="0.2">
      <c r="A235" s="73" t="s">
        <v>153</v>
      </c>
      <c r="B235" s="74">
        <v>7</v>
      </c>
      <c r="C235" s="74">
        <v>1</v>
      </c>
      <c r="D235" s="75" t="s">
        <v>37</v>
      </c>
      <c r="E235" s="76">
        <v>240</v>
      </c>
      <c r="F235" s="77">
        <v>5495</v>
      </c>
      <c r="G235" s="77">
        <v>8315.2000000000007</v>
      </c>
      <c r="H235" s="78">
        <v>9441.7000000000007</v>
      </c>
    </row>
    <row r="236" spans="1:8" x14ac:dyDescent="0.2">
      <c r="A236" s="73" t="s">
        <v>172</v>
      </c>
      <c r="B236" s="74">
        <v>7</v>
      </c>
      <c r="C236" s="74">
        <v>1</v>
      </c>
      <c r="D236" s="75" t="s">
        <v>37</v>
      </c>
      <c r="E236" s="76">
        <v>800</v>
      </c>
      <c r="F236" s="77">
        <v>84</v>
      </c>
      <c r="G236" s="77">
        <v>0</v>
      </c>
      <c r="H236" s="78">
        <v>0</v>
      </c>
    </row>
    <row r="237" spans="1:8" x14ac:dyDescent="0.2">
      <c r="A237" s="73" t="s">
        <v>154</v>
      </c>
      <c r="B237" s="74">
        <v>7</v>
      </c>
      <c r="C237" s="74">
        <v>1</v>
      </c>
      <c r="D237" s="75" t="s">
        <v>37</v>
      </c>
      <c r="E237" s="76">
        <v>850</v>
      </c>
      <c r="F237" s="77">
        <v>84</v>
      </c>
      <c r="G237" s="77">
        <v>0</v>
      </c>
      <c r="H237" s="78">
        <v>0</v>
      </c>
    </row>
    <row r="238" spans="1:8" ht="78.75" x14ac:dyDescent="0.2">
      <c r="A238" s="73" t="s">
        <v>198</v>
      </c>
      <c r="B238" s="74">
        <v>7</v>
      </c>
      <c r="C238" s="74">
        <v>1</v>
      </c>
      <c r="D238" s="75" t="s">
        <v>36</v>
      </c>
      <c r="E238" s="76" t="s">
        <v>0</v>
      </c>
      <c r="F238" s="77">
        <v>2377.4</v>
      </c>
      <c r="G238" s="77">
        <v>0</v>
      </c>
      <c r="H238" s="78">
        <v>0</v>
      </c>
    </row>
    <row r="239" spans="1:8" ht="56.25" x14ac:dyDescent="0.2">
      <c r="A239" s="73" t="s">
        <v>170</v>
      </c>
      <c r="B239" s="74">
        <v>7</v>
      </c>
      <c r="C239" s="74">
        <v>1</v>
      </c>
      <c r="D239" s="75" t="s">
        <v>36</v>
      </c>
      <c r="E239" s="76">
        <v>100</v>
      </c>
      <c r="F239" s="77">
        <v>89</v>
      </c>
      <c r="G239" s="77">
        <v>0</v>
      </c>
      <c r="H239" s="78">
        <v>0</v>
      </c>
    </row>
    <row r="240" spans="1:8" ht="22.5" x14ac:dyDescent="0.2">
      <c r="A240" s="73" t="s">
        <v>155</v>
      </c>
      <c r="B240" s="74">
        <v>7</v>
      </c>
      <c r="C240" s="74">
        <v>1</v>
      </c>
      <c r="D240" s="75" t="s">
        <v>36</v>
      </c>
      <c r="E240" s="76">
        <v>110</v>
      </c>
      <c r="F240" s="77">
        <v>89</v>
      </c>
      <c r="G240" s="77">
        <v>0</v>
      </c>
      <c r="H240" s="78">
        <v>0</v>
      </c>
    </row>
    <row r="241" spans="1:8" ht="22.5" x14ac:dyDescent="0.2">
      <c r="A241" s="73" t="s">
        <v>171</v>
      </c>
      <c r="B241" s="74">
        <v>7</v>
      </c>
      <c r="C241" s="74">
        <v>1</v>
      </c>
      <c r="D241" s="75" t="s">
        <v>36</v>
      </c>
      <c r="E241" s="76">
        <v>200</v>
      </c>
      <c r="F241" s="77">
        <v>2288.4</v>
      </c>
      <c r="G241" s="77">
        <v>0</v>
      </c>
      <c r="H241" s="78">
        <v>0</v>
      </c>
    </row>
    <row r="242" spans="1:8" ht="33.75" x14ac:dyDescent="0.2">
      <c r="A242" s="73" t="s">
        <v>153</v>
      </c>
      <c r="B242" s="74">
        <v>7</v>
      </c>
      <c r="C242" s="74">
        <v>1</v>
      </c>
      <c r="D242" s="75" t="s">
        <v>36</v>
      </c>
      <c r="E242" s="76">
        <v>240</v>
      </c>
      <c r="F242" s="77">
        <v>2288.4</v>
      </c>
      <c r="G242" s="77">
        <v>0</v>
      </c>
      <c r="H242" s="78">
        <v>0</v>
      </c>
    </row>
    <row r="243" spans="1:8" x14ac:dyDescent="0.2">
      <c r="A243" s="73" t="s">
        <v>35</v>
      </c>
      <c r="B243" s="74">
        <v>7</v>
      </c>
      <c r="C243" s="74">
        <v>2</v>
      </c>
      <c r="D243" s="75" t="s">
        <v>1</v>
      </c>
      <c r="E243" s="76" t="s">
        <v>0</v>
      </c>
      <c r="F243" s="77">
        <v>282207</v>
      </c>
      <c r="G243" s="77">
        <v>247259.6</v>
      </c>
      <c r="H243" s="78">
        <v>255911.4</v>
      </c>
    </row>
    <row r="244" spans="1:8" x14ac:dyDescent="0.2">
      <c r="A244" s="73" t="s">
        <v>88</v>
      </c>
      <c r="B244" s="74">
        <v>7</v>
      </c>
      <c r="C244" s="74">
        <v>2</v>
      </c>
      <c r="D244" s="75" t="s">
        <v>85</v>
      </c>
      <c r="E244" s="76" t="s">
        <v>0</v>
      </c>
      <c r="F244" s="77">
        <v>282207</v>
      </c>
      <c r="G244" s="77">
        <v>247259.6</v>
      </c>
      <c r="H244" s="78">
        <v>255911.4</v>
      </c>
    </row>
    <row r="245" spans="1:8" ht="45" x14ac:dyDescent="0.2">
      <c r="A245" s="73" t="s">
        <v>287</v>
      </c>
      <c r="B245" s="74">
        <v>7</v>
      </c>
      <c r="C245" s="74">
        <v>2</v>
      </c>
      <c r="D245" s="75" t="s">
        <v>288</v>
      </c>
      <c r="E245" s="76" t="s">
        <v>0</v>
      </c>
      <c r="F245" s="77">
        <v>5030.8999999999996</v>
      </c>
      <c r="G245" s="77">
        <v>15092.8</v>
      </c>
      <c r="H245" s="78">
        <v>15092.8</v>
      </c>
    </row>
    <row r="246" spans="1:8" ht="56.25" x14ac:dyDescent="0.2">
      <c r="A246" s="73" t="s">
        <v>170</v>
      </c>
      <c r="B246" s="74">
        <v>7</v>
      </c>
      <c r="C246" s="74">
        <v>2</v>
      </c>
      <c r="D246" s="75" t="s">
        <v>288</v>
      </c>
      <c r="E246" s="76">
        <v>100</v>
      </c>
      <c r="F246" s="77">
        <v>5030.8999999999996</v>
      </c>
      <c r="G246" s="77">
        <v>15092.8</v>
      </c>
      <c r="H246" s="78">
        <v>15092.8</v>
      </c>
    </row>
    <row r="247" spans="1:8" ht="22.5" x14ac:dyDescent="0.2">
      <c r="A247" s="73" t="s">
        <v>155</v>
      </c>
      <c r="B247" s="74">
        <v>7</v>
      </c>
      <c r="C247" s="74">
        <v>2</v>
      </c>
      <c r="D247" s="75" t="s">
        <v>288</v>
      </c>
      <c r="E247" s="76">
        <v>110</v>
      </c>
      <c r="F247" s="77">
        <v>5030.8999999999996</v>
      </c>
      <c r="G247" s="77">
        <v>15092.8</v>
      </c>
      <c r="H247" s="78">
        <v>15092.8</v>
      </c>
    </row>
    <row r="248" spans="1:8" ht="22.5" x14ac:dyDescent="0.2">
      <c r="A248" s="73" t="s">
        <v>40</v>
      </c>
      <c r="B248" s="74">
        <v>7</v>
      </c>
      <c r="C248" s="74">
        <v>2</v>
      </c>
      <c r="D248" s="75" t="s">
        <v>39</v>
      </c>
      <c r="E248" s="76" t="s">
        <v>0</v>
      </c>
      <c r="F248" s="77">
        <v>17202.599999999999</v>
      </c>
      <c r="G248" s="77">
        <v>20275.3</v>
      </c>
      <c r="H248" s="78">
        <v>20275.3</v>
      </c>
    </row>
    <row r="249" spans="1:8" ht="56.25" x14ac:dyDescent="0.2">
      <c r="A249" s="73" t="s">
        <v>170</v>
      </c>
      <c r="B249" s="74">
        <v>7</v>
      </c>
      <c r="C249" s="74">
        <v>2</v>
      </c>
      <c r="D249" s="75" t="s">
        <v>39</v>
      </c>
      <c r="E249" s="76">
        <v>100</v>
      </c>
      <c r="F249" s="77">
        <v>17034.3</v>
      </c>
      <c r="G249" s="77">
        <v>20107</v>
      </c>
      <c r="H249" s="78">
        <v>20107</v>
      </c>
    </row>
    <row r="250" spans="1:8" ht="22.5" x14ac:dyDescent="0.2">
      <c r="A250" s="73" t="s">
        <v>155</v>
      </c>
      <c r="B250" s="74">
        <v>7</v>
      </c>
      <c r="C250" s="74">
        <v>2</v>
      </c>
      <c r="D250" s="75" t="s">
        <v>39</v>
      </c>
      <c r="E250" s="76">
        <v>110</v>
      </c>
      <c r="F250" s="77">
        <v>17034.3</v>
      </c>
      <c r="G250" s="77">
        <v>20107</v>
      </c>
      <c r="H250" s="78">
        <v>20107</v>
      </c>
    </row>
    <row r="251" spans="1:8" ht="22.5" x14ac:dyDescent="0.2">
      <c r="A251" s="73" t="s">
        <v>171</v>
      </c>
      <c r="B251" s="74">
        <v>7</v>
      </c>
      <c r="C251" s="74">
        <v>2</v>
      </c>
      <c r="D251" s="75" t="s">
        <v>39</v>
      </c>
      <c r="E251" s="76">
        <v>200</v>
      </c>
      <c r="F251" s="77">
        <v>168.3</v>
      </c>
      <c r="G251" s="77">
        <v>168.3</v>
      </c>
      <c r="H251" s="78">
        <v>168.3</v>
      </c>
    </row>
    <row r="252" spans="1:8" ht="33.75" x14ac:dyDescent="0.2">
      <c r="A252" s="73" t="s">
        <v>153</v>
      </c>
      <c r="B252" s="74">
        <v>7</v>
      </c>
      <c r="C252" s="74">
        <v>2</v>
      </c>
      <c r="D252" s="75" t="s">
        <v>39</v>
      </c>
      <c r="E252" s="76">
        <v>240</v>
      </c>
      <c r="F252" s="77">
        <v>168.3</v>
      </c>
      <c r="G252" s="77">
        <v>168.3</v>
      </c>
      <c r="H252" s="78">
        <v>168.3</v>
      </c>
    </row>
    <row r="253" spans="1:8" ht="22.5" x14ac:dyDescent="0.2">
      <c r="A253" s="73" t="s">
        <v>34</v>
      </c>
      <c r="B253" s="74">
        <v>7</v>
      </c>
      <c r="C253" s="74">
        <v>2</v>
      </c>
      <c r="D253" s="75" t="s">
        <v>33</v>
      </c>
      <c r="E253" s="76" t="s">
        <v>0</v>
      </c>
      <c r="F253" s="77">
        <v>146878.70000000001</v>
      </c>
      <c r="G253" s="77">
        <v>156589.4</v>
      </c>
      <c r="H253" s="78">
        <v>168666.9</v>
      </c>
    </row>
    <row r="254" spans="1:8" ht="56.25" x14ac:dyDescent="0.2">
      <c r="A254" s="73" t="s">
        <v>170</v>
      </c>
      <c r="B254" s="74">
        <v>7</v>
      </c>
      <c r="C254" s="74">
        <v>2</v>
      </c>
      <c r="D254" s="75" t="s">
        <v>33</v>
      </c>
      <c r="E254" s="76">
        <v>100</v>
      </c>
      <c r="F254" s="77">
        <v>119858.2</v>
      </c>
      <c r="G254" s="77">
        <v>118410.4</v>
      </c>
      <c r="H254" s="78">
        <v>118410.4</v>
      </c>
    </row>
    <row r="255" spans="1:8" ht="22.5" x14ac:dyDescent="0.2">
      <c r="A255" s="73" t="s">
        <v>155</v>
      </c>
      <c r="B255" s="74">
        <v>7</v>
      </c>
      <c r="C255" s="74">
        <v>2</v>
      </c>
      <c r="D255" s="75" t="s">
        <v>33</v>
      </c>
      <c r="E255" s="76">
        <v>110</v>
      </c>
      <c r="F255" s="77">
        <v>119858.2</v>
      </c>
      <c r="G255" s="77">
        <v>118410.4</v>
      </c>
      <c r="H255" s="78">
        <v>118410.4</v>
      </c>
    </row>
    <row r="256" spans="1:8" ht="22.5" x14ac:dyDescent="0.2">
      <c r="A256" s="73" t="s">
        <v>171</v>
      </c>
      <c r="B256" s="74">
        <v>7</v>
      </c>
      <c r="C256" s="74">
        <v>2</v>
      </c>
      <c r="D256" s="75" t="s">
        <v>33</v>
      </c>
      <c r="E256" s="76">
        <v>200</v>
      </c>
      <c r="F256" s="77">
        <v>1938.7</v>
      </c>
      <c r="G256" s="77">
        <v>1938.7</v>
      </c>
      <c r="H256" s="78">
        <v>1938.7</v>
      </c>
    </row>
    <row r="257" spans="1:8" ht="33.75" x14ac:dyDescent="0.2">
      <c r="A257" s="73" t="s">
        <v>153</v>
      </c>
      <c r="B257" s="74">
        <v>7</v>
      </c>
      <c r="C257" s="74">
        <v>2</v>
      </c>
      <c r="D257" s="75" t="s">
        <v>33</v>
      </c>
      <c r="E257" s="76">
        <v>240</v>
      </c>
      <c r="F257" s="77">
        <v>1938.7</v>
      </c>
      <c r="G257" s="77">
        <v>1938.7</v>
      </c>
      <c r="H257" s="78">
        <v>1938.7</v>
      </c>
    </row>
    <row r="258" spans="1:8" ht="22.5" x14ac:dyDescent="0.2">
      <c r="A258" s="73" t="s">
        <v>175</v>
      </c>
      <c r="B258" s="74">
        <v>7</v>
      </c>
      <c r="C258" s="74">
        <v>2</v>
      </c>
      <c r="D258" s="75" t="s">
        <v>33</v>
      </c>
      <c r="E258" s="76">
        <v>600</v>
      </c>
      <c r="F258" s="77">
        <v>25081.8</v>
      </c>
      <c r="G258" s="77">
        <v>36240.300000000003</v>
      </c>
      <c r="H258" s="78">
        <v>48317.8</v>
      </c>
    </row>
    <row r="259" spans="1:8" x14ac:dyDescent="0.2">
      <c r="A259" s="73" t="s">
        <v>162</v>
      </c>
      <c r="B259" s="74">
        <v>7</v>
      </c>
      <c r="C259" s="74">
        <v>2</v>
      </c>
      <c r="D259" s="75" t="s">
        <v>33</v>
      </c>
      <c r="E259" s="76">
        <v>610</v>
      </c>
      <c r="F259" s="77">
        <v>25081.8</v>
      </c>
      <c r="G259" s="77">
        <v>36240.300000000003</v>
      </c>
      <c r="H259" s="78">
        <v>48317.8</v>
      </c>
    </row>
    <row r="260" spans="1:8" ht="90" x14ac:dyDescent="0.2">
      <c r="A260" s="73" t="s">
        <v>254</v>
      </c>
      <c r="B260" s="74">
        <v>7</v>
      </c>
      <c r="C260" s="74">
        <v>2</v>
      </c>
      <c r="D260" s="75" t="s">
        <v>225</v>
      </c>
      <c r="E260" s="76" t="s">
        <v>0</v>
      </c>
      <c r="F260" s="77">
        <v>5306</v>
      </c>
      <c r="G260" s="77">
        <v>0</v>
      </c>
      <c r="H260" s="78">
        <v>0</v>
      </c>
    </row>
    <row r="261" spans="1:8" ht="22.5" x14ac:dyDescent="0.2">
      <c r="A261" s="73" t="s">
        <v>171</v>
      </c>
      <c r="B261" s="74">
        <v>7</v>
      </c>
      <c r="C261" s="74">
        <v>2</v>
      </c>
      <c r="D261" s="75" t="s">
        <v>225</v>
      </c>
      <c r="E261" s="76">
        <v>200</v>
      </c>
      <c r="F261" s="77">
        <v>5156</v>
      </c>
      <c r="G261" s="77">
        <v>0</v>
      </c>
      <c r="H261" s="78">
        <v>0</v>
      </c>
    </row>
    <row r="262" spans="1:8" ht="33.75" x14ac:dyDescent="0.2">
      <c r="A262" s="73" t="s">
        <v>153</v>
      </c>
      <c r="B262" s="74">
        <v>7</v>
      </c>
      <c r="C262" s="74">
        <v>2</v>
      </c>
      <c r="D262" s="75" t="s">
        <v>225</v>
      </c>
      <c r="E262" s="76">
        <v>240</v>
      </c>
      <c r="F262" s="77">
        <v>5156</v>
      </c>
      <c r="G262" s="77">
        <v>0</v>
      </c>
      <c r="H262" s="78">
        <v>0</v>
      </c>
    </row>
    <row r="263" spans="1:8" ht="22.5" x14ac:dyDescent="0.2">
      <c r="A263" s="73" t="s">
        <v>175</v>
      </c>
      <c r="B263" s="74">
        <v>7</v>
      </c>
      <c r="C263" s="74">
        <v>2</v>
      </c>
      <c r="D263" s="75" t="s">
        <v>225</v>
      </c>
      <c r="E263" s="76">
        <v>600</v>
      </c>
      <c r="F263" s="77">
        <v>150</v>
      </c>
      <c r="G263" s="77">
        <v>0</v>
      </c>
      <c r="H263" s="78">
        <v>0</v>
      </c>
    </row>
    <row r="264" spans="1:8" x14ac:dyDescent="0.2">
      <c r="A264" s="73" t="s">
        <v>162</v>
      </c>
      <c r="B264" s="74">
        <v>7</v>
      </c>
      <c r="C264" s="74">
        <v>2</v>
      </c>
      <c r="D264" s="75" t="s">
        <v>225</v>
      </c>
      <c r="E264" s="76">
        <v>610</v>
      </c>
      <c r="F264" s="77">
        <v>150</v>
      </c>
      <c r="G264" s="77">
        <v>0</v>
      </c>
      <c r="H264" s="78">
        <v>0</v>
      </c>
    </row>
    <row r="265" spans="1:8" ht="33.75" x14ac:dyDescent="0.2">
      <c r="A265" s="73" t="s">
        <v>112</v>
      </c>
      <c r="B265" s="74">
        <v>7</v>
      </c>
      <c r="C265" s="74">
        <v>2</v>
      </c>
      <c r="D265" s="75" t="s">
        <v>124</v>
      </c>
      <c r="E265" s="76" t="s">
        <v>0</v>
      </c>
      <c r="F265" s="77">
        <v>10318.200000000001</v>
      </c>
      <c r="G265" s="77">
        <v>10318.200000000001</v>
      </c>
      <c r="H265" s="78">
        <v>10318.200000000001</v>
      </c>
    </row>
    <row r="266" spans="1:8" ht="22.5" x14ac:dyDescent="0.2">
      <c r="A266" s="73" t="s">
        <v>171</v>
      </c>
      <c r="B266" s="74">
        <v>7</v>
      </c>
      <c r="C266" s="74">
        <v>2</v>
      </c>
      <c r="D266" s="75" t="s">
        <v>124</v>
      </c>
      <c r="E266" s="76">
        <v>200</v>
      </c>
      <c r="F266" s="77">
        <v>8394.4</v>
      </c>
      <c r="G266" s="77">
        <v>8394.4</v>
      </c>
      <c r="H266" s="78">
        <v>8394.4</v>
      </c>
    </row>
    <row r="267" spans="1:8" ht="33.75" x14ac:dyDescent="0.2">
      <c r="A267" s="73" t="s">
        <v>153</v>
      </c>
      <c r="B267" s="74">
        <v>7</v>
      </c>
      <c r="C267" s="74">
        <v>2</v>
      </c>
      <c r="D267" s="75" t="s">
        <v>124</v>
      </c>
      <c r="E267" s="76">
        <v>240</v>
      </c>
      <c r="F267" s="77">
        <v>8394.4</v>
      </c>
      <c r="G267" s="77">
        <v>8394.4</v>
      </c>
      <c r="H267" s="78">
        <v>8394.4</v>
      </c>
    </row>
    <row r="268" spans="1:8" ht="22.5" x14ac:dyDescent="0.2">
      <c r="A268" s="73" t="s">
        <v>175</v>
      </c>
      <c r="B268" s="74">
        <v>7</v>
      </c>
      <c r="C268" s="74">
        <v>2</v>
      </c>
      <c r="D268" s="75" t="s">
        <v>124</v>
      </c>
      <c r="E268" s="76">
        <v>600</v>
      </c>
      <c r="F268" s="77">
        <v>1923.8</v>
      </c>
      <c r="G268" s="77">
        <v>1923.8</v>
      </c>
      <c r="H268" s="78">
        <v>1923.8</v>
      </c>
    </row>
    <row r="269" spans="1:8" x14ac:dyDescent="0.2">
      <c r="A269" s="73" t="s">
        <v>162</v>
      </c>
      <c r="B269" s="74">
        <v>7</v>
      </c>
      <c r="C269" s="74">
        <v>2</v>
      </c>
      <c r="D269" s="75" t="s">
        <v>124</v>
      </c>
      <c r="E269" s="76">
        <v>610</v>
      </c>
      <c r="F269" s="77">
        <v>1923.8</v>
      </c>
      <c r="G269" s="77">
        <v>1923.8</v>
      </c>
      <c r="H269" s="78">
        <v>1923.8</v>
      </c>
    </row>
    <row r="270" spans="1:8" ht="78.75" x14ac:dyDescent="0.2">
      <c r="A270" s="73" t="s">
        <v>289</v>
      </c>
      <c r="B270" s="74">
        <v>7</v>
      </c>
      <c r="C270" s="74">
        <v>2</v>
      </c>
      <c r="D270" s="75" t="s">
        <v>290</v>
      </c>
      <c r="E270" s="76" t="s">
        <v>0</v>
      </c>
      <c r="F270" s="77">
        <v>1170.4000000000001</v>
      </c>
      <c r="G270" s="77">
        <v>3041.1</v>
      </c>
      <c r="H270" s="78">
        <v>3041.1</v>
      </c>
    </row>
    <row r="271" spans="1:8" ht="22.5" x14ac:dyDescent="0.2">
      <c r="A271" s="73" t="s">
        <v>171</v>
      </c>
      <c r="B271" s="74">
        <v>7</v>
      </c>
      <c r="C271" s="74">
        <v>2</v>
      </c>
      <c r="D271" s="75" t="s">
        <v>290</v>
      </c>
      <c r="E271" s="76">
        <v>200</v>
      </c>
      <c r="F271" s="77">
        <v>1170.4000000000001</v>
      </c>
      <c r="G271" s="77">
        <v>3041.1</v>
      </c>
      <c r="H271" s="78">
        <v>3041.1</v>
      </c>
    </row>
    <row r="272" spans="1:8" ht="33.75" x14ac:dyDescent="0.2">
      <c r="A272" s="73" t="s">
        <v>153</v>
      </c>
      <c r="B272" s="74">
        <v>7</v>
      </c>
      <c r="C272" s="74">
        <v>2</v>
      </c>
      <c r="D272" s="75" t="s">
        <v>290</v>
      </c>
      <c r="E272" s="76">
        <v>240</v>
      </c>
      <c r="F272" s="77">
        <v>1170.4000000000001</v>
      </c>
      <c r="G272" s="77">
        <v>3041.1</v>
      </c>
      <c r="H272" s="78">
        <v>3041.1</v>
      </c>
    </row>
    <row r="273" spans="1:8" ht="101.25" x14ac:dyDescent="0.2">
      <c r="A273" s="73" t="s">
        <v>255</v>
      </c>
      <c r="B273" s="74">
        <v>7</v>
      </c>
      <c r="C273" s="74">
        <v>2</v>
      </c>
      <c r="D273" s="75" t="s">
        <v>226</v>
      </c>
      <c r="E273" s="76" t="s">
        <v>0</v>
      </c>
      <c r="F273" s="77">
        <v>298.3</v>
      </c>
      <c r="G273" s="77">
        <v>0</v>
      </c>
      <c r="H273" s="78">
        <v>0</v>
      </c>
    </row>
    <row r="274" spans="1:8" ht="22.5" x14ac:dyDescent="0.2">
      <c r="A274" s="73" t="s">
        <v>171</v>
      </c>
      <c r="B274" s="74">
        <v>7</v>
      </c>
      <c r="C274" s="74">
        <v>2</v>
      </c>
      <c r="D274" s="75" t="s">
        <v>226</v>
      </c>
      <c r="E274" s="76">
        <v>200</v>
      </c>
      <c r="F274" s="77">
        <v>290.39999999999998</v>
      </c>
      <c r="G274" s="77">
        <v>0</v>
      </c>
      <c r="H274" s="78">
        <v>0</v>
      </c>
    </row>
    <row r="275" spans="1:8" ht="33.75" x14ac:dyDescent="0.2">
      <c r="A275" s="73" t="s">
        <v>153</v>
      </c>
      <c r="B275" s="74">
        <v>7</v>
      </c>
      <c r="C275" s="74">
        <v>2</v>
      </c>
      <c r="D275" s="75" t="s">
        <v>226</v>
      </c>
      <c r="E275" s="76">
        <v>240</v>
      </c>
      <c r="F275" s="77">
        <v>290.39999999999998</v>
      </c>
      <c r="G275" s="77">
        <v>0</v>
      </c>
      <c r="H275" s="78">
        <v>0</v>
      </c>
    </row>
    <row r="276" spans="1:8" ht="22.5" x14ac:dyDescent="0.2">
      <c r="A276" s="73" t="s">
        <v>175</v>
      </c>
      <c r="B276" s="74">
        <v>7</v>
      </c>
      <c r="C276" s="74">
        <v>2</v>
      </c>
      <c r="D276" s="75" t="s">
        <v>226</v>
      </c>
      <c r="E276" s="76">
        <v>600</v>
      </c>
      <c r="F276" s="77">
        <v>7.9</v>
      </c>
      <c r="G276" s="77">
        <v>0</v>
      </c>
      <c r="H276" s="78">
        <v>0</v>
      </c>
    </row>
    <row r="277" spans="1:8" x14ac:dyDescent="0.2">
      <c r="A277" s="73" t="s">
        <v>162</v>
      </c>
      <c r="B277" s="74">
        <v>7</v>
      </c>
      <c r="C277" s="74">
        <v>2</v>
      </c>
      <c r="D277" s="75" t="s">
        <v>226</v>
      </c>
      <c r="E277" s="76">
        <v>610</v>
      </c>
      <c r="F277" s="77">
        <v>7.9</v>
      </c>
      <c r="G277" s="77">
        <v>0</v>
      </c>
      <c r="H277" s="78">
        <v>0</v>
      </c>
    </row>
    <row r="278" spans="1:8" ht="22.5" x14ac:dyDescent="0.2">
      <c r="A278" s="73" t="s">
        <v>32</v>
      </c>
      <c r="B278" s="74">
        <v>7</v>
      </c>
      <c r="C278" s="74">
        <v>2</v>
      </c>
      <c r="D278" s="75" t="s">
        <v>31</v>
      </c>
      <c r="E278" s="76" t="s">
        <v>0</v>
      </c>
      <c r="F278" s="77">
        <v>31164.9</v>
      </c>
      <c r="G278" s="77">
        <v>24406.5</v>
      </c>
      <c r="H278" s="78">
        <v>24727.7</v>
      </c>
    </row>
    <row r="279" spans="1:8" ht="56.25" x14ac:dyDescent="0.2">
      <c r="A279" s="73" t="s">
        <v>170</v>
      </c>
      <c r="B279" s="74">
        <v>7</v>
      </c>
      <c r="C279" s="74">
        <v>2</v>
      </c>
      <c r="D279" s="75" t="s">
        <v>31</v>
      </c>
      <c r="E279" s="76">
        <v>100</v>
      </c>
      <c r="F279" s="77">
        <v>1068.9000000000001</v>
      </c>
      <c r="G279" s="77">
        <v>0</v>
      </c>
      <c r="H279" s="78">
        <v>0</v>
      </c>
    </row>
    <row r="280" spans="1:8" ht="22.5" x14ac:dyDescent="0.2">
      <c r="A280" s="73" t="s">
        <v>155</v>
      </c>
      <c r="B280" s="74">
        <v>7</v>
      </c>
      <c r="C280" s="74">
        <v>2</v>
      </c>
      <c r="D280" s="75" t="s">
        <v>31</v>
      </c>
      <c r="E280" s="76">
        <v>110</v>
      </c>
      <c r="F280" s="77">
        <v>1068.9000000000001</v>
      </c>
      <c r="G280" s="77">
        <v>0</v>
      </c>
      <c r="H280" s="78">
        <v>0</v>
      </c>
    </row>
    <row r="281" spans="1:8" ht="22.5" x14ac:dyDescent="0.2">
      <c r="A281" s="73" t="s">
        <v>171</v>
      </c>
      <c r="B281" s="74">
        <v>7</v>
      </c>
      <c r="C281" s="74">
        <v>2</v>
      </c>
      <c r="D281" s="75" t="s">
        <v>31</v>
      </c>
      <c r="E281" s="76">
        <v>200</v>
      </c>
      <c r="F281" s="77">
        <v>25866.400000000001</v>
      </c>
      <c r="G281" s="77">
        <v>24406.5</v>
      </c>
      <c r="H281" s="78">
        <v>24727.7</v>
      </c>
    </row>
    <row r="282" spans="1:8" ht="33.75" x14ac:dyDescent="0.2">
      <c r="A282" s="73" t="s">
        <v>153</v>
      </c>
      <c r="B282" s="74">
        <v>7</v>
      </c>
      <c r="C282" s="74">
        <v>2</v>
      </c>
      <c r="D282" s="75" t="s">
        <v>31</v>
      </c>
      <c r="E282" s="76">
        <v>240</v>
      </c>
      <c r="F282" s="77">
        <v>25866.400000000001</v>
      </c>
      <c r="G282" s="77">
        <v>24406.5</v>
      </c>
      <c r="H282" s="78">
        <v>24727.7</v>
      </c>
    </row>
    <row r="283" spans="1:8" ht="22.5" x14ac:dyDescent="0.2">
      <c r="A283" s="73" t="s">
        <v>175</v>
      </c>
      <c r="B283" s="74">
        <v>7</v>
      </c>
      <c r="C283" s="74">
        <v>2</v>
      </c>
      <c r="D283" s="75" t="s">
        <v>31</v>
      </c>
      <c r="E283" s="76">
        <v>600</v>
      </c>
      <c r="F283" s="77">
        <v>116.1</v>
      </c>
      <c r="G283" s="77">
        <v>0</v>
      </c>
      <c r="H283" s="78">
        <v>0</v>
      </c>
    </row>
    <row r="284" spans="1:8" x14ac:dyDescent="0.2">
      <c r="A284" s="73" t="s">
        <v>162</v>
      </c>
      <c r="B284" s="74">
        <v>7</v>
      </c>
      <c r="C284" s="74">
        <v>2</v>
      </c>
      <c r="D284" s="75" t="s">
        <v>31</v>
      </c>
      <c r="E284" s="76">
        <v>610</v>
      </c>
      <c r="F284" s="77">
        <v>116.1</v>
      </c>
      <c r="G284" s="77">
        <v>0</v>
      </c>
      <c r="H284" s="78">
        <v>0</v>
      </c>
    </row>
    <row r="285" spans="1:8" x14ac:dyDescent="0.2">
      <c r="A285" s="73" t="s">
        <v>172</v>
      </c>
      <c r="B285" s="74">
        <v>7</v>
      </c>
      <c r="C285" s="74">
        <v>2</v>
      </c>
      <c r="D285" s="75" t="s">
        <v>31</v>
      </c>
      <c r="E285" s="76">
        <v>800</v>
      </c>
      <c r="F285" s="77">
        <v>4113.5</v>
      </c>
      <c r="G285" s="77">
        <v>0</v>
      </c>
      <c r="H285" s="78">
        <v>0</v>
      </c>
    </row>
    <row r="286" spans="1:8" x14ac:dyDescent="0.2">
      <c r="A286" s="73" t="s">
        <v>154</v>
      </c>
      <c r="B286" s="74">
        <v>7</v>
      </c>
      <c r="C286" s="74">
        <v>2</v>
      </c>
      <c r="D286" s="75" t="s">
        <v>31</v>
      </c>
      <c r="E286" s="76">
        <v>850</v>
      </c>
      <c r="F286" s="77">
        <v>4113.5</v>
      </c>
      <c r="G286" s="77">
        <v>0</v>
      </c>
      <c r="H286" s="78">
        <v>0</v>
      </c>
    </row>
    <row r="287" spans="1:8" ht="33.75" x14ac:dyDescent="0.2">
      <c r="A287" s="73" t="s">
        <v>227</v>
      </c>
      <c r="B287" s="74">
        <v>7</v>
      </c>
      <c r="C287" s="74">
        <v>2</v>
      </c>
      <c r="D287" s="75" t="s">
        <v>228</v>
      </c>
      <c r="E287" s="76" t="s">
        <v>0</v>
      </c>
      <c r="F287" s="77">
        <v>2228.1</v>
      </c>
      <c r="G287" s="77">
        <v>17536.3</v>
      </c>
      <c r="H287" s="78">
        <v>13789.4</v>
      </c>
    </row>
    <row r="288" spans="1:8" ht="22.5" x14ac:dyDescent="0.2">
      <c r="A288" s="73" t="s">
        <v>175</v>
      </c>
      <c r="B288" s="74">
        <v>7</v>
      </c>
      <c r="C288" s="74">
        <v>2</v>
      </c>
      <c r="D288" s="75" t="s">
        <v>228</v>
      </c>
      <c r="E288" s="76">
        <v>600</v>
      </c>
      <c r="F288" s="77">
        <v>2228.1</v>
      </c>
      <c r="G288" s="77">
        <v>17536.3</v>
      </c>
      <c r="H288" s="78">
        <v>13789.4</v>
      </c>
    </row>
    <row r="289" spans="1:8" x14ac:dyDescent="0.2">
      <c r="A289" s="73" t="s">
        <v>162</v>
      </c>
      <c r="B289" s="74">
        <v>7</v>
      </c>
      <c r="C289" s="74">
        <v>2</v>
      </c>
      <c r="D289" s="75" t="s">
        <v>228</v>
      </c>
      <c r="E289" s="76">
        <v>610</v>
      </c>
      <c r="F289" s="77">
        <v>2228.1</v>
      </c>
      <c r="G289" s="77">
        <v>17536.3</v>
      </c>
      <c r="H289" s="78">
        <v>13789.4</v>
      </c>
    </row>
    <row r="290" spans="1:8" ht="78.75" x14ac:dyDescent="0.2">
      <c r="A290" s="73" t="s">
        <v>200</v>
      </c>
      <c r="B290" s="74">
        <v>7</v>
      </c>
      <c r="C290" s="74">
        <v>2</v>
      </c>
      <c r="D290" s="75" t="s">
        <v>30</v>
      </c>
      <c r="E290" s="76" t="s">
        <v>0</v>
      </c>
      <c r="F290" s="77">
        <v>61174.400000000001</v>
      </c>
      <c r="G290" s="77">
        <v>0</v>
      </c>
      <c r="H290" s="78">
        <v>0</v>
      </c>
    </row>
    <row r="291" spans="1:8" ht="56.25" x14ac:dyDescent="0.2">
      <c r="A291" s="73" t="s">
        <v>170</v>
      </c>
      <c r="B291" s="74">
        <v>7</v>
      </c>
      <c r="C291" s="74">
        <v>2</v>
      </c>
      <c r="D291" s="75" t="s">
        <v>30</v>
      </c>
      <c r="E291" s="76">
        <v>100</v>
      </c>
      <c r="F291" s="77">
        <v>43086.1</v>
      </c>
      <c r="G291" s="77">
        <v>0</v>
      </c>
      <c r="H291" s="78">
        <v>0</v>
      </c>
    </row>
    <row r="292" spans="1:8" ht="22.5" x14ac:dyDescent="0.2">
      <c r="A292" s="73" t="s">
        <v>155</v>
      </c>
      <c r="B292" s="74">
        <v>7</v>
      </c>
      <c r="C292" s="74">
        <v>2</v>
      </c>
      <c r="D292" s="75" t="s">
        <v>30</v>
      </c>
      <c r="E292" s="76">
        <v>110</v>
      </c>
      <c r="F292" s="77">
        <v>43086.1</v>
      </c>
      <c r="G292" s="77">
        <v>0</v>
      </c>
      <c r="H292" s="78">
        <v>0</v>
      </c>
    </row>
    <row r="293" spans="1:8" ht="22.5" x14ac:dyDescent="0.2">
      <c r="A293" s="73" t="s">
        <v>171</v>
      </c>
      <c r="B293" s="74">
        <v>7</v>
      </c>
      <c r="C293" s="74">
        <v>2</v>
      </c>
      <c r="D293" s="75" t="s">
        <v>30</v>
      </c>
      <c r="E293" s="76">
        <v>200</v>
      </c>
      <c r="F293" s="77">
        <v>9064.7000000000007</v>
      </c>
      <c r="G293" s="77">
        <v>0</v>
      </c>
      <c r="H293" s="78">
        <v>0</v>
      </c>
    </row>
    <row r="294" spans="1:8" ht="33.75" x14ac:dyDescent="0.2">
      <c r="A294" s="73" t="s">
        <v>153</v>
      </c>
      <c r="B294" s="74">
        <v>7</v>
      </c>
      <c r="C294" s="74">
        <v>2</v>
      </c>
      <c r="D294" s="75" t="s">
        <v>30</v>
      </c>
      <c r="E294" s="76">
        <v>240</v>
      </c>
      <c r="F294" s="77">
        <v>9064.7000000000007</v>
      </c>
      <c r="G294" s="77">
        <v>0</v>
      </c>
      <c r="H294" s="78">
        <v>0</v>
      </c>
    </row>
    <row r="295" spans="1:8" ht="22.5" x14ac:dyDescent="0.2">
      <c r="A295" s="73" t="s">
        <v>175</v>
      </c>
      <c r="B295" s="74">
        <v>7</v>
      </c>
      <c r="C295" s="74">
        <v>2</v>
      </c>
      <c r="D295" s="75" t="s">
        <v>30</v>
      </c>
      <c r="E295" s="76">
        <v>600</v>
      </c>
      <c r="F295" s="77">
        <v>9023.6</v>
      </c>
      <c r="G295" s="77">
        <v>0</v>
      </c>
      <c r="H295" s="78">
        <v>0</v>
      </c>
    </row>
    <row r="296" spans="1:8" x14ac:dyDescent="0.2">
      <c r="A296" s="73" t="s">
        <v>162</v>
      </c>
      <c r="B296" s="74">
        <v>7</v>
      </c>
      <c r="C296" s="74">
        <v>2</v>
      </c>
      <c r="D296" s="75" t="s">
        <v>30</v>
      </c>
      <c r="E296" s="76">
        <v>610</v>
      </c>
      <c r="F296" s="77">
        <v>9023.6</v>
      </c>
      <c r="G296" s="77">
        <v>0</v>
      </c>
      <c r="H296" s="78">
        <v>0</v>
      </c>
    </row>
    <row r="297" spans="1:8" ht="45" x14ac:dyDescent="0.2">
      <c r="A297" s="73" t="s">
        <v>301</v>
      </c>
      <c r="B297" s="74">
        <v>7</v>
      </c>
      <c r="C297" s="74">
        <v>2</v>
      </c>
      <c r="D297" s="75" t="s">
        <v>302</v>
      </c>
      <c r="E297" s="76" t="s">
        <v>0</v>
      </c>
      <c r="F297" s="77">
        <v>1434.5</v>
      </c>
      <c r="G297" s="77">
        <v>0</v>
      </c>
      <c r="H297" s="78">
        <v>0</v>
      </c>
    </row>
    <row r="298" spans="1:8" ht="22.5" x14ac:dyDescent="0.2">
      <c r="A298" s="73" t="s">
        <v>171</v>
      </c>
      <c r="B298" s="74">
        <v>7</v>
      </c>
      <c r="C298" s="74">
        <v>2</v>
      </c>
      <c r="D298" s="75" t="s">
        <v>302</v>
      </c>
      <c r="E298" s="76">
        <v>200</v>
      </c>
      <c r="F298" s="77">
        <v>1434.5</v>
      </c>
      <c r="G298" s="77">
        <v>0</v>
      </c>
      <c r="H298" s="78">
        <v>0</v>
      </c>
    </row>
    <row r="299" spans="1:8" ht="33.75" x14ac:dyDescent="0.2">
      <c r="A299" s="73" t="s">
        <v>153</v>
      </c>
      <c r="B299" s="74">
        <v>7</v>
      </c>
      <c r="C299" s="74">
        <v>2</v>
      </c>
      <c r="D299" s="75" t="s">
        <v>302</v>
      </c>
      <c r="E299" s="76">
        <v>240</v>
      </c>
      <c r="F299" s="77">
        <v>1434.5</v>
      </c>
      <c r="G299" s="77">
        <v>0</v>
      </c>
      <c r="H299" s="78">
        <v>0</v>
      </c>
    </row>
    <row r="300" spans="1:8" x14ac:dyDescent="0.2">
      <c r="A300" s="73" t="s">
        <v>125</v>
      </c>
      <c r="B300" s="74">
        <v>7</v>
      </c>
      <c r="C300" s="74">
        <v>3</v>
      </c>
      <c r="D300" s="75" t="s">
        <v>1</v>
      </c>
      <c r="E300" s="76" t="s">
        <v>0</v>
      </c>
      <c r="F300" s="77">
        <v>35442.699999999997</v>
      </c>
      <c r="G300" s="77">
        <v>11611.6</v>
      </c>
      <c r="H300" s="78">
        <v>11611.4</v>
      </c>
    </row>
    <row r="301" spans="1:8" x14ac:dyDescent="0.2">
      <c r="A301" s="73" t="s">
        <v>88</v>
      </c>
      <c r="B301" s="74">
        <v>7</v>
      </c>
      <c r="C301" s="74">
        <v>3</v>
      </c>
      <c r="D301" s="75" t="s">
        <v>85</v>
      </c>
      <c r="E301" s="76" t="s">
        <v>0</v>
      </c>
      <c r="F301" s="77">
        <v>35442.699999999997</v>
      </c>
      <c r="G301" s="77">
        <v>11611.6</v>
      </c>
      <c r="H301" s="78">
        <v>11611.4</v>
      </c>
    </row>
    <row r="302" spans="1:8" ht="22.5" x14ac:dyDescent="0.2">
      <c r="A302" s="73" t="s">
        <v>29</v>
      </c>
      <c r="B302" s="74">
        <v>7</v>
      </c>
      <c r="C302" s="74">
        <v>3</v>
      </c>
      <c r="D302" s="75" t="s">
        <v>303</v>
      </c>
      <c r="E302" s="76" t="s">
        <v>0</v>
      </c>
      <c r="F302" s="77">
        <v>86</v>
      </c>
      <c r="G302" s="77">
        <v>0</v>
      </c>
      <c r="H302" s="78">
        <v>0</v>
      </c>
    </row>
    <row r="303" spans="1:8" ht="22.5" x14ac:dyDescent="0.2">
      <c r="A303" s="73" t="s">
        <v>175</v>
      </c>
      <c r="B303" s="74">
        <v>7</v>
      </c>
      <c r="C303" s="74">
        <v>3</v>
      </c>
      <c r="D303" s="75" t="s">
        <v>303</v>
      </c>
      <c r="E303" s="76">
        <v>600</v>
      </c>
      <c r="F303" s="77">
        <v>86</v>
      </c>
      <c r="G303" s="77">
        <v>0</v>
      </c>
      <c r="H303" s="78">
        <v>0</v>
      </c>
    </row>
    <row r="304" spans="1:8" x14ac:dyDescent="0.2">
      <c r="A304" s="73" t="s">
        <v>162</v>
      </c>
      <c r="B304" s="74">
        <v>7</v>
      </c>
      <c r="C304" s="74">
        <v>3</v>
      </c>
      <c r="D304" s="75" t="s">
        <v>303</v>
      </c>
      <c r="E304" s="76">
        <v>610</v>
      </c>
      <c r="F304" s="77">
        <v>86</v>
      </c>
      <c r="G304" s="77">
        <v>0</v>
      </c>
      <c r="H304" s="78">
        <v>0</v>
      </c>
    </row>
    <row r="305" spans="1:8" ht="33.75" x14ac:dyDescent="0.2">
      <c r="A305" s="73" t="s">
        <v>229</v>
      </c>
      <c r="B305" s="74">
        <v>7</v>
      </c>
      <c r="C305" s="74">
        <v>3</v>
      </c>
      <c r="D305" s="75" t="s">
        <v>230</v>
      </c>
      <c r="E305" s="76" t="s">
        <v>0</v>
      </c>
      <c r="F305" s="77">
        <v>16558.400000000001</v>
      </c>
      <c r="G305" s="77">
        <v>11611.6</v>
      </c>
      <c r="H305" s="78">
        <v>11611.4</v>
      </c>
    </row>
    <row r="306" spans="1:8" ht="22.5" x14ac:dyDescent="0.2">
      <c r="A306" s="73" t="s">
        <v>175</v>
      </c>
      <c r="B306" s="74">
        <v>7</v>
      </c>
      <c r="C306" s="74">
        <v>3</v>
      </c>
      <c r="D306" s="75" t="s">
        <v>230</v>
      </c>
      <c r="E306" s="76">
        <v>600</v>
      </c>
      <c r="F306" s="77">
        <v>16558.400000000001</v>
      </c>
      <c r="G306" s="77">
        <v>11611.6</v>
      </c>
      <c r="H306" s="78">
        <v>11611.4</v>
      </c>
    </row>
    <row r="307" spans="1:8" x14ac:dyDescent="0.2">
      <c r="A307" s="73" t="s">
        <v>162</v>
      </c>
      <c r="B307" s="74">
        <v>7</v>
      </c>
      <c r="C307" s="74">
        <v>3</v>
      </c>
      <c r="D307" s="75" t="s">
        <v>230</v>
      </c>
      <c r="E307" s="76">
        <v>610</v>
      </c>
      <c r="F307" s="77">
        <v>16558.400000000001</v>
      </c>
      <c r="G307" s="77">
        <v>11611.6</v>
      </c>
      <c r="H307" s="78">
        <v>11611.4</v>
      </c>
    </row>
    <row r="308" spans="1:8" ht="78.75" x14ac:dyDescent="0.2">
      <c r="A308" s="73" t="s">
        <v>203</v>
      </c>
      <c r="B308" s="74">
        <v>7</v>
      </c>
      <c r="C308" s="74">
        <v>3</v>
      </c>
      <c r="D308" s="75" t="s">
        <v>28</v>
      </c>
      <c r="E308" s="76" t="s">
        <v>0</v>
      </c>
      <c r="F308" s="77">
        <v>18798.3</v>
      </c>
      <c r="G308" s="77">
        <v>0</v>
      </c>
      <c r="H308" s="78">
        <v>0</v>
      </c>
    </row>
    <row r="309" spans="1:8" ht="56.25" x14ac:dyDescent="0.2">
      <c r="A309" s="73" t="s">
        <v>170</v>
      </c>
      <c r="B309" s="74">
        <v>7</v>
      </c>
      <c r="C309" s="74">
        <v>3</v>
      </c>
      <c r="D309" s="75" t="s">
        <v>28</v>
      </c>
      <c r="E309" s="76">
        <v>100</v>
      </c>
      <c r="F309" s="77">
        <v>720.5</v>
      </c>
      <c r="G309" s="77">
        <v>0</v>
      </c>
      <c r="H309" s="78">
        <v>0</v>
      </c>
    </row>
    <row r="310" spans="1:8" ht="22.5" x14ac:dyDescent="0.2">
      <c r="A310" s="73" t="s">
        <v>155</v>
      </c>
      <c r="B310" s="74">
        <v>7</v>
      </c>
      <c r="C310" s="74">
        <v>3</v>
      </c>
      <c r="D310" s="75" t="s">
        <v>28</v>
      </c>
      <c r="E310" s="76">
        <v>110</v>
      </c>
      <c r="F310" s="77">
        <v>720.5</v>
      </c>
      <c r="G310" s="77">
        <v>0</v>
      </c>
      <c r="H310" s="78">
        <v>0</v>
      </c>
    </row>
    <row r="311" spans="1:8" ht="22.5" x14ac:dyDescent="0.2">
      <c r="A311" s="73" t="s">
        <v>175</v>
      </c>
      <c r="B311" s="74">
        <v>7</v>
      </c>
      <c r="C311" s="74">
        <v>3</v>
      </c>
      <c r="D311" s="75" t="s">
        <v>28</v>
      </c>
      <c r="E311" s="76">
        <v>600</v>
      </c>
      <c r="F311" s="77">
        <v>18077.8</v>
      </c>
      <c r="G311" s="77">
        <v>0</v>
      </c>
      <c r="H311" s="78">
        <v>0</v>
      </c>
    </row>
    <row r="312" spans="1:8" x14ac:dyDescent="0.2">
      <c r="A312" s="73" t="s">
        <v>162</v>
      </c>
      <c r="B312" s="74">
        <v>7</v>
      </c>
      <c r="C312" s="74">
        <v>3</v>
      </c>
      <c r="D312" s="75" t="s">
        <v>28</v>
      </c>
      <c r="E312" s="76">
        <v>610</v>
      </c>
      <c r="F312" s="77">
        <v>18077.8</v>
      </c>
      <c r="G312" s="77">
        <v>0</v>
      </c>
      <c r="H312" s="78">
        <v>0</v>
      </c>
    </row>
    <row r="313" spans="1:8" x14ac:dyDescent="0.2">
      <c r="A313" s="73" t="s">
        <v>126</v>
      </c>
      <c r="B313" s="74">
        <v>7</v>
      </c>
      <c r="C313" s="74">
        <v>7</v>
      </c>
      <c r="D313" s="75" t="s">
        <v>1</v>
      </c>
      <c r="E313" s="76" t="s">
        <v>0</v>
      </c>
      <c r="F313" s="77">
        <v>300</v>
      </c>
      <c r="G313" s="77">
        <v>2045.2</v>
      </c>
      <c r="H313" s="78">
        <v>2045.2</v>
      </c>
    </row>
    <row r="314" spans="1:8" x14ac:dyDescent="0.2">
      <c r="A314" s="73" t="s">
        <v>88</v>
      </c>
      <c r="B314" s="74">
        <v>7</v>
      </c>
      <c r="C314" s="74">
        <v>7</v>
      </c>
      <c r="D314" s="75" t="s">
        <v>85</v>
      </c>
      <c r="E314" s="76" t="s">
        <v>0</v>
      </c>
      <c r="F314" s="77">
        <v>300</v>
      </c>
      <c r="G314" s="77">
        <v>2045.2</v>
      </c>
      <c r="H314" s="78">
        <v>2045.2</v>
      </c>
    </row>
    <row r="315" spans="1:8" x14ac:dyDescent="0.2">
      <c r="A315" s="73" t="s">
        <v>204</v>
      </c>
      <c r="B315" s="74">
        <v>7</v>
      </c>
      <c r="C315" s="74">
        <v>7</v>
      </c>
      <c r="D315" s="75" t="s">
        <v>205</v>
      </c>
      <c r="E315" s="76" t="s">
        <v>0</v>
      </c>
      <c r="F315" s="77">
        <v>300</v>
      </c>
      <c r="G315" s="77">
        <v>0</v>
      </c>
      <c r="H315" s="78">
        <v>0</v>
      </c>
    </row>
    <row r="316" spans="1:8" ht="22.5" x14ac:dyDescent="0.2">
      <c r="A316" s="73" t="s">
        <v>175</v>
      </c>
      <c r="B316" s="74">
        <v>7</v>
      </c>
      <c r="C316" s="74">
        <v>7</v>
      </c>
      <c r="D316" s="75" t="s">
        <v>205</v>
      </c>
      <c r="E316" s="76">
        <v>600</v>
      </c>
      <c r="F316" s="77">
        <v>300</v>
      </c>
      <c r="G316" s="77">
        <v>0</v>
      </c>
      <c r="H316" s="78">
        <v>0</v>
      </c>
    </row>
    <row r="317" spans="1:8" x14ac:dyDescent="0.2">
      <c r="A317" s="73" t="s">
        <v>162</v>
      </c>
      <c r="B317" s="74">
        <v>7</v>
      </c>
      <c r="C317" s="74">
        <v>7</v>
      </c>
      <c r="D317" s="75" t="s">
        <v>205</v>
      </c>
      <c r="E317" s="76">
        <v>610</v>
      </c>
      <c r="F317" s="77">
        <v>300</v>
      </c>
      <c r="G317" s="77">
        <v>0</v>
      </c>
      <c r="H317" s="78">
        <v>0</v>
      </c>
    </row>
    <row r="318" spans="1:8" ht="45" x14ac:dyDescent="0.2">
      <c r="A318" s="73" t="s">
        <v>27</v>
      </c>
      <c r="B318" s="74">
        <v>7</v>
      </c>
      <c r="C318" s="74">
        <v>7</v>
      </c>
      <c r="D318" s="75" t="s">
        <v>127</v>
      </c>
      <c r="E318" s="76" t="s">
        <v>0</v>
      </c>
      <c r="F318" s="77">
        <v>0</v>
      </c>
      <c r="G318" s="77">
        <v>7.8</v>
      </c>
      <c r="H318" s="78">
        <v>7.8</v>
      </c>
    </row>
    <row r="319" spans="1:8" ht="22.5" x14ac:dyDescent="0.2">
      <c r="A319" s="73" t="s">
        <v>171</v>
      </c>
      <c r="B319" s="74">
        <v>7</v>
      </c>
      <c r="C319" s="74">
        <v>7</v>
      </c>
      <c r="D319" s="75" t="s">
        <v>127</v>
      </c>
      <c r="E319" s="76">
        <v>200</v>
      </c>
      <c r="F319" s="77">
        <v>0</v>
      </c>
      <c r="G319" s="77">
        <v>7.8</v>
      </c>
      <c r="H319" s="78">
        <v>7.8</v>
      </c>
    </row>
    <row r="320" spans="1:8" ht="33.75" x14ac:dyDescent="0.2">
      <c r="A320" s="73" t="s">
        <v>153</v>
      </c>
      <c r="B320" s="74">
        <v>7</v>
      </c>
      <c r="C320" s="74">
        <v>7</v>
      </c>
      <c r="D320" s="75" t="s">
        <v>127</v>
      </c>
      <c r="E320" s="76">
        <v>240</v>
      </c>
      <c r="F320" s="77">
        <v>0</v>
      </c>
      <c r="G320" s="77">
        <v>7.8</v>
      </c>
      <c r="H320" s="78">
        <v>7.8</v>
      </c>
    </row>
    <row r="321" spans="1:8" ht="56.25" x14ac:dyDescent="0.2">
      <c r="A321" s="73" t="s">
        <v>256</v>
      </c>
      <c r="B321" s="74">
        <v>7</v>
      </c>
      <c r="C321" s="74">
        <v>7</v>
      </c>
      <c r="D321" s="75" t="s">
        <v>128</v>
      </c>
      <c r="E321" s="76" t="s">
        <v>0</v>
      </c>
      <c r="F321" s="77">
        <v>0</v>
      </c>
      <c r="G321" s="77">
        <v>2037.4</v>
      </c>
      <c r="H321" s="78">
        <v>2037.4</v>
      </c>
    </row>
    <row r="322" spans="1:8" ht="22.5" x14ac:dyDescent="0.2">
      <c r="A322" s="73" t="s">
        <v>171</v>
      </c>
      <c r="B322" s="74">
        <v>7</v>
      </c>
      <c r="C322" s="74">
        <v>7</v>
      </c>
      <c r="D322" s="75" t="s">
        <v>128</v>
      </c>
      <c r="E322" s="76">
        <v>200</v>
      </c>
      <c r="F322" s="77">
        <v>0</v>
      </c>
      <c r="G322" s="77">
        <v>2037.4</v>
      </c>
      <c r="H322" s="78">
        <v>2037.4</v>
      </c>
    </row>
    <row r="323" spans="1:8" ht="33.75" x14ac:dyDescent="0.2">
      <c r="A323" s="73" t="s">
        <v>153</v>
      </c>
      <c r="B323" s="74">
        <v>7</v>
      </c>
      <c r="C323" s="74">
        <v>7</v>
      </c>
      <c r="D323" s="75" t="s">
        <v>128</v>
      </c>
      <c r="E323" s="76">
        <v>240</v>
      </c>
      <c r="F323" s="77">
        <v>0</v>
      </c>
      <c r="G323" s="77">
        <v>2037.4</v>
      </c>
      <c r="H323" s="78">
        <v>2037.4</v>
      </c>
    </row>
    <row r="324" spans="1:8" x14ac:dyDescent="0.2">
      <c r="A324" s="73" t="s">
        <v>26</v>
      </c>
      <c r="B324" s="74">
        <v>7</v>
      </c>
      <c r="C324" s="74">
        <v>9</v>
      </c>
      <c r="D324" s="75" t="s">
        <v>1</v>
      </c>
      <c r="E324" s="76" t="s">
        <v>0</v>
      </c>
      <c r="F324" s="77">
        <v>15576.2</v>
      </c>
      <c r="G324" s="77">
        <v>7120</v>
      </c>
      <c r="H324" s="78">
        <v>9844.2999999999993</v>
      </c>
    </row>
    <row r="325" spans="1:8" x14ac:dyDescent="0.2">
      <c r="A325" s="73" t="s">
        <v>88</v>
      </c>
      <c r="B325" s="74">
        <v>7</v>
      </c>
      <c r="C325" s="74">
        <v>9</v>
      </c>
      <c r="D325" s="75" t="s">
        <v>85</v>
      </c>
      <c r="E325" s="76" t="s">
        <v>0</v>
      </c>
      <c r="F325" s="77">
        <v>15576.2</v>
      </c>
      <c r="G325" s="77">
        <v>7120</v>
      </c>
      <c r="H325" s="78">
        <v>9844.2999999999993</v>
      </c>
    </row>
    <row r="326" spans="1:8" ht="22.5" x14ac:dyDescent="0.2">
      <c r="A326" s="73" t="s">
        <v>277</v>
      </c>
      <c r="B326" s="74">
        <v>7</v>
      </c>
      <c r="C326" s="74">
        <v>9</v>
      </c>
      <c r="D326" s="75" t="s">
        <v>278</v>
      </c>
      <c r="E326" s="76" t="s">
        <v>0</v>
      </c>
      <c r="F326" s="77">
        <v>149.5</v>
      </c>
      <c r="G326" s="77">
        <v>0</v>
      </c>
      <c r="H326" s="78">
        <v>0</v>
      </c>
    </row>
    <row r="327" spans="1:8" ht="22.5" x14ac:dyDescent="0.2">
      <c r="A327" s="73" t="s">
        <v>175</v>
      </c>
      <c r="B327" s="74">
        <v>7</v>
      </c>
      <c r="C327" s="74">
        <v>9</v>
      </c>
      <c r="D327" s="75" t="s">
        <v>278</v>
      </c>
      <c r="E327" s="76">
        <v>600</v>
      </c>
      <c r="F327" s="77">
        <v>149.5</v>
      </c>
      <c r="G327" s="77">
        <v>0</v>
      </c>
      <c r="H327" s="78">
        <v>0</v>
      </c>
    </row>
    <row r="328" spans="1:8" x14ac:dyDescent="0.2">
      <c r="A328" s="73" t="s">
        <v>162</v>
      </c>
      <c r="B328" s="74">
        <v>7</v>
      </c>
      <c r="C328" s="74">
        <v>9</v>
      </c>
      <c r="D328" s="75" t="s">
        <v>278</v>
      </c>
      <c r="E328" s="76">
        <v>610</v>
      </c>
      <c r="F328" s="77">
        <v>149.5</v>
      </c>
      <c r="G328" s="77">
        <v>0</v>
      </c>
      <c r="H328" s="78">
        <v>0</v>
      </c>
    </row>
    <row r="329" spans="1:8" ht="56.25" x14ac:dyDescent="0.2">
      <c r="A329" s="73" t="s">
        <v>257</v>
      </c>
      <c r="B329" s="74">
        <v>7</v>
      </c>
      <c r="C329" s="74">
        <v>9</v>
      </c>
      <c r="D329" s="75" t="s">
        <v>135</v>
      </c>
      <c r="E329" s="76" t="s">
        <v>0</v>
      </c>
      <c r="F329" s="77">
        <v>45.6</v>
      </c>
      <c r="G329" s="77">
        <v>100</v>
      </c>
      <c r="H329" s="78">
        <v>100</v>
      </c>
    </row>
    <row r="330" spans="1:8" ht="22.5" x14ac:dyDescent="0.2">
      <c r="A330" s="73" t="s">
        <v>171</v>
      </c>
      <c r="B330" s="74">
        <v>7</v>
      </c>
      <c r="C330" s="74">
        <v>9</v>
      </c>
      <c r="D330" s="75" t="s">
        <v>135</v>
      </c>
      <c r="E330" s="76">
        <v>200</v>
      </c>
      <c r="F330" s="77">
        <v>45.6</v>
      </c>
      <c r="G330" s="77">
        <v>100</v>
      </c>
      <c r="H330" s="78">
        <v>100</v>
      </c>
    </row>
    <row r="331" spans="1:8" ht="33.75" x14ac:dyDescent="0.2">
      <c r="A331" s="73" t="s">
        <v>153</v>
      </c>
      <c r="B331" s="74">
        <v>7</v>
      </c>
      <c r="C331" s="74">
        <v>9</v>
      </c>
      <c r="D331" s="75" t="s">
        <v>135</v>
      </c>
      <c r="E331" s="76">
        <v>240</v>
      </c>
      <c r="F331" s="77">
        <v>45.6</v>
      </c>
      <c r="G331" s="77">
        <v>100</v>
      </c>
      <c r="H331" s="78">
        <v>100</v>
      </c>
    </row>
    <row r="332" spans="1:8" ht="56.25" x14ac:dyDescent="0.2">
      <c r="A332" s="73" t="s">
        <v>258</v>
      </c>
      <c r="B332" s="74">
        <v>7</v>
      </c>
      <c r="C332" s="74">
        <v>9</v>
      </c>
      <c r="D332" s="75" t="s">
        <v>199</v>
      </c>
      <c r="E332" s="76" t="s">
        <v>0</v>
      </c>
      <c r="F332" s="77">
        <v>5.3</v>
      </c>
      <c r="G332" s="77">
        <v>0</v>
      </c>
      <c r="H332" s="78">
        <v>0</v>
      </c>
    </row>
    <row r="333" spans="1:8" ht="22.5" x14ac:dyDescent="0.2">
      <c r="A333" s="73" t="s">
        <v>171</v>
      </c>
      <c r="B333" s="74">
        <v>7</v>
      </c>
      <c r="C333" s="74">
        <v>9</v>
      </c>
      <c r="D333" s="75" t="s">
        <v>199</v>
      </c>
      <c r="E333" s="76">
        <v>200</v>
      </c>
      <c r="F333" s="77">
        <v>5.3</v>
      </c>
      <c r="G333" s="77">
        <v>0</v>
      </c>
      <c r="H333" s="78">
        <v>0</v>
      </c>
    </row>
    <row r="334" spans="1:8" ht="33.75" x14ac:dyDescent="0.2">
      <c r="A334" s="73" t="s">
        <v>153</v>
      </c>
      <c r="B334" s="74">
        <v>7</v>
      </c>
      <c r="C334" s="74">
        <v>9</v>
      </c>
      <c r="D334" s="75" t="s">
        <v>199</v>
      </c>
      <c r="E334" s="76">
        <v>240</v>
      </c>
      <c r="F334" s="77">
        <v>5.3</v>
      </c>
      <c r="G334" s="77">
        <v>0</v>
      </c>
      <c r="H334" s="78">
        <v>0</v>
      </c>
    </row>
    <row r="335" spans="1:8" ht="22.5" x14ac:dyDescent="0.2">
      <c r="A335" s="73" t="s">
        <v>32</v>
      </c>
      <c r="B335" s="74">
        <v>7</v>
      </c>
      <c r="C335" s="74">
        <v>9</v>
      </c>
      <c r="D335" s="75" t="s">
        <v>31</v>
      </c>
      <c r="E335" s="76" t="s">
        <v>0</v>
      </c>
      <c r="F335" s="77">
        <v>20</v>
      </c>
      <c r="G335" s="77">
        <v>0</v>
      </c>
      <c r="H335" s="78">
        <v>0</v>
      </c>
    </row>
    <row r="336" spans="1:8" ht="22.5" x14ac:dyDescent="0.2">
      <c r="A336" s="73" t="s">
        <v>171</v>
      </c>
      <c r="B336" s="74">
        <v>7</v>
      </c>
      <c r="C336" s="74">
        <v>9</v>
      </c>
      <c r="D336" s="75" t="s">
        <v>31</v>
      </c>
      <c r="E336" s="76">
        <v>200</v>
      </c>
      <c r="F336" s="77">
        <v>20</v>
      </c>
      <c r="G336" s="77">
        <v>0</v>
      </c>
      <c r="H336" s="78">
        <v>0</v>
      </c>
    </row>
    <row r="337" spans="1:8" ht="33.75" x14ac:dyDescent="0.2">
      <c r="A337" s="73" t="s">
        <v>153</v>
      </c>
      <c r="B337" s="74">
        <v>7</v>
      </c>
      <c r="C337" s="74">
        <v>9</v>
      </c>
      <c r="D337" s="75" t="s">
        <v>31</v>
      </c>
      <c r="E337" s="76">
        <v>240</v>
      </c>
      <c r="F337" s="77">
        <v>20</v>
      </c>
      <c r="G337" s="77">
        <v>0</v>
      </c>
      <c r="H337" s="78">
        <v>0</v>
      </c>
    </row>
    <row r="338" spans="1:8" ht="22.5" x14ac:dyDescent="0.2">
      <c r="A338" s="73" t="s">
        <v>25</v>
      </c>
      <c r="B338" s="74">
        <v>7</v>
      </c>
      <c r="C338" s="74">
        <v>9</v>
      </c>
      <c r="D338" s="75" t="s">
        <v>24</v>
      </c>
      <c r="E338" s="76" t="s">
        <v>0</v>
      </c>
      <c r="F338" s="77">
        <v>12433.6</v>
      </c>
      <c r="G338" s="77">
        <v>4293</v>
      </c>
      <c r="H338" s="78">
        <v>4293.1000000000004</v>
      </c>
    </row>
    <row r="339" spans="1:8" ht="56.25" x14ac:dyDescent="0.2">
      <c r="A339" s="73" t="s">
        <v>170</v>
      </c>
      <c r="B339" s="74">
        <v>7</v>
      </c>
      <c r="C339" s="74">
        <v>9</v>
      </c>
      <c r="D339" s="75" t="s">
        <v>24</v>
      </c>
      <c r="E339" s="76">
        <v>100</v>
      </c>
      <c r="F339" s="77">
        <v>11318.1</v>
      </c>
      <c r="G339" s="77">
        <v>3651</v>
      </c>
      <c r="H339" s="78">
        <v>3538.1</v>
      </c>
    </row>
    <row r="340" spans="1:8" ht="22.5" x14ac:dyDescent="0.2">
      <c r="A340" s="73" t="s">
        <v>155</v>
      </c>
      <c r="B340" s="74">
        <v>7</v>
      </c>
      <c r="C340" s="74">
        <v>9</v>
      </c>
      <c r="D340" s="75" t="s">
        <v>24</v>
      </c>
      <c r="E340" s="76">
        <v>110</v>
      </c>
      <c r="F340" s="77">
        <v>11318.1</v>
      </c>
      <c r="G340" s="77">
        <v>3651</v>
      </c>
      <c r="H340" s="78">
        <v>3538.1</v>
      </c>
    </row>
    <row r="341" spans="1:8" ht="22.5" x14ac:dyDescent="0.2">
      <c r="A341" s="73" t="s">
        <v>171</v>
      </c>
      <c r="B341" s="74">
        <v>7</v>
      </c>
      <c r="C341" s="74">
        <v>9</v>
      </c>
      <c r="D341" s="75" t="s">
        <v>24</v>
      </c>
      <c r="E341" s="76">
        <v>200</v>
      </c>
      <c r="F341" s="77">
        <v>1109</v>
      </c>
      <c r="G341" s="77">
        <v>642</v>
      </c>
      <c r="H341" s="78">
        <v>755</v>
      </c>
    </row>
    <row r="342" spans="1:8" ht="33.75" x14ac:dyDescent="0.2">
      <c r="A342" s="73" t="s">
        <v>153</v>
      </c>
      <c r="B342" s="74">
        <v>7</v>
      </c>
      <c r="C342" s="74">
        <v>9</v>
      </c>
      <c r="D342" s="75" t="s">
        <v>24</v>
      </c>
      <c r="E342" s="76">
        <v>240</v>
      </c>
      <c r="F342" s="77">
        <v>1109</v>
      </c>
      <c r="G342" s="77">
        <v>642</v>
      </c>
      <c r="H342" s="78">
        <v>755</v>
      </c>
    </row>
    <row r="343" spans="1:8" x14ac:dyDescent="0.2">
      <c r="A343" s="73" t="s">
        <v>172</v>
      </c>
      <c r="B343" s="74">
        <v>7</v>
      </c>
      <c r="C343" s="74">
        <v>9</v>
      </c>
      <c r="D343" s="75" t="s">
        <v>24</v>
      </c>
      <c r="E343" s="76">
        <v>800</v>
      </c>
      <c r="F343" s="77">
        <v>6.5</v>
      </c>
      <c r="G343" s="77">
        <v>0</v>
      </c>
      <c r="H343" s="78">
        <v>0</v>
      </c>
    </row>
    <row r="344" spans="1:8" x14ac:dyDescent="0.2">
      <c r="A344" s="73" t="s">
        <v>154</v>
      </c>
      <c r="B344" s="74">
        <v>7</v>
      </c>
      <c r="C344" s="74">
        <v>9</v>
      </c>
      <c r="D344" s="75" t="s">
        <v>24</v>
      </c>
      <c r="E344" s="76">
        <v>850</v>
      </c>
      <c r="F344" s="77">
        <v>6.5</v>
      </c>
      <c r="G344" s="77">
        <v>0</v>
      </c>
      <c r="H344" s="78">
        <v>0</v>
      </c>
    </row>
    <row r="345" spans="1:8" ht="78.75" x14ac:dyDescent="0.2">
      <c r="A345" s="73" t="s">
        <v>242</v>
      </c>
      <c r="B345" s="74">
        <v>7</v>
      </c>
      <c r="C345" s="74">
        <v>9</v>
      </c>
      <c r="D345" s="75" t="s">
        <v>243</v>
      </c>
      <c r="E345" s="76" t="s">
        <v>0</v>
      </c>
      <c r="F345" s="77">
        <v>70</v>
      </c>
      <c r="G345" s="77">
        <v>0</v>
      </c>
      <c r="H345" s="78">
        <v>0</v>
      </c>
    </row>
    <row r="346" spans="1:8" ht="56.25" x14ac:dyDescent="0.2">
      <c r="A346" s="73" t="s">
        <v>170</v>
      </c>
      <c r="B346" s="74">
        <v>7</v>
      </c>
      <c r="C346" s="74">
        <v>9</v>
      </c>
      <c r="D346" s="75" t="s">
        <v>243</v>
      </c>
      <c r="E346" s="76">
        <v>100</v>
      </c>
      <c r="F346" s="77">
        <v>70</v>
      </c>
      <c r="G346" s="77">
        <v>0</v>
      </c>
      <c r="H346" s="78">
        <v>0</v>
      </c>
    </row>
    <row r="347" spans="1:8" ht="22.5" x14ac:dyDescent="0.2">
      <c r="A347" s="73" t="s">
        <v>155</v>
      </c>
      <c r="B347" s="74">
        <v>7</v>
      </c>
      <c r="C347" s="74">
        <v>9</v>
      </c>
      <c r="D347" s="75" t="s">
        <v>243</v>
      </c>
      <c r="E347" s="76">
        <v>110</v>
      </c>
      <c r="F347" s="77">
        <v>70</v>
      </c>
      <c r="G347" s="77">
        <v>0</v>
      </c>
      <c r="H347" s="78">
        <v>0</v>
      </c>
    </row>
    <row r="348" spans="1:8" ht="33.75" x14ac:dyDescent="0.2">
      <c r="A348" s="73" t="s">
        <v>206</v>
      </c>
      <c r="B348" s="74">
        <v>7</v>
      </c>
      <c r="C348" s="74">
        <v>9</v>
      </c>
      <c r="D348" s="75" t="s">
        <v>323</v>
      </c>
      <c r="E348" s="76" t="s">
        <v>0</v>
      </c>
      <c r="F348" s="77">
        <v>2852.2</v>
      </c>
      <c r="G348" s="77">
        <v>2727</v>
      </c>
      <c r="H348" s="78">
        <v>5451.2</v>
      </c>
    </row>
    <row r="349" spans="1:8" ht="22.5" x14ac:dyDescent="0.2">
      <c r="A349" s="73" t="s">
        <v>175</v>
      </c>
      <c r="B349" s="74">
        <v>7</v>
      </c>
      <c r="C349" s="74">
        <v>9</v>
      </c>
      <c r="D349" s="75" t="s">
        <v>323</v>
      </c>
      <c r="E349" s="76">
        <v>600</v>
      </c>
      <c r="F349" s="77">
        <v>2852.2</v>
      </c>
      <c r="G349" s="77">
        <v>2727</v>
      </c>
      <c r="H349" s="78">
        <v>5451.2</v>
      </c>
    </row>
    <row r="350" spans="1:8" x14ac:dyDescent="0.2">
      <c r="A350" s="73" t="s">
        <v>162</v>
      </c>
      <c r="B350" s="74">
        <v>7</v>
      </c>
      <c r="C350" s="74">
        <v>9</v>
      </c>
      <c r="D350" s="75" t="s">
        <v>323</v>
      </c>
      <c r="E350" s="76">
        <v>610</v>
      </c>
      <c r="F350" s="77">
        <v>2852.2</v>
      </c>
      <c r="G350" s="77">
        <v>2727</v>
      </c>
      <c r="H350" s="78">
        <v>5451.2</v>
      </c>
    </row>
    <row r="351" spans="1:8" x14ac:dyDescent="0.2">
      <c r="A351" s="73" t="s">
        <v>23</v>
      </c>
      <c r="B351" s="74">
        <v>8</v>
      </c>
      <c r="C351" s="74">
        <v>0</v>
      </c>
      <c r="D351" s="75" t="s">
        <v>1</v>
      </c>
      <c r="E351" s="76" t="s">
        <v>0</v>
      </c>
      <c r="F351" s="77">
        <v>49800</v>
      </c>
      <c r="G351" s="77">
        <v>11631</v>
      </c>
      <c r="H351" s="78">
        <v>11778.3</v>
      </c>
    </row>
    <row r="352" spans="1:8" x14ac:dyDescent="0.2">
      <c r="A352" s="73" t="s">
        <v>22</v>
      </c>
      <c r="B352" s="74">
        <v>8</v>
      </c>
      <c r="C352" s="74">
        <v>1</v>
      </c>
      <c r="D352" s="75" t="s">
        <v>1</v>
      </c>
      <c r="E352" s="76" t="s">
        <v>0</v>
      </c>
      <c r="F352" s="77">
        <v>49800</v>
      </c>
      <c r="G352" s="77">
        <v>11631</v>
      </c>
      <c r="H352" s="78">
        <v>11778.3</v>
      </c>
    </row>
    <row r="353" spans="1:8" x14ac:dyDescent="0.2">
      <c r="A353" s="73" t="s">
        <v>130</v>
      </c>
      <c r="B353" s="74">
        <v>8</v>
      </c>
      <c r="C353" s="74">
        <v>1</v>
      </c>
      <c r="D353" s="75" t="s">
        <v>114</v>
      </c>
      <c r="E353" s="76" t="s">
        <v>0</v>
      </c>
      <c r="F353" s="77">
        <v>250</v>
      </c>
      <c r="G353" s="77">
        <v>0</v>
      </c>
      <c r="H353" s="78">
        <v>0</v>
      </c>
    </row>
    <row r="354" spans="1:8" ht="33.75" x14ac:dyDescent="0.2">
      <c r="A354" s="73" t="s">
        <v>136</v>
      </c>
      <c r="B354" s="74">
        <v>8</v>
      </c>
      <c r="C354" s="74">
        <v>1</v>
      </c>
      <c r="D354" s="75" t="s">
        <v>137</v>
      </c>
      <c r="E354" s="76" t="s">
        <v>0</v>
      </c>
      <c r="F354" s="77">
        <v>250</v>
      </c>
      <c r="G354" s="77">
        <v>0</v>
      </c>
      <c r="H354" s="78">
        <v>0</v>
      </c>
    </row>
    <row r="355" spans="1:8" ht="22.5" x14ac:dyDescent="0.2">
      <c r="A355" s="73" t="s">
        <v>175</v>
      </c>
      <c r="B355" s="74">
        <v>8</v>
      </c>
      <c r="C355" s="74">
        <v>1</v>
      </c>
      <c r="D355" s="75" t="s">
        <v>137</v>
      </c>
      <c r="E355" s="76">
        <v>600</v>
      </c>
      <c r="F355" s="77">
        <v>250</v>
      </c>
      <c r="G355" s="77">
        <v>0</v>
      </c>
      <c r="H355" s="78">
        <v>0</v>
      </c>
    </row>
    <row r="356" spans="1:8" x14ac:dyDescent="0.2">
      <c r="A356" s="73" t="s">
        <v>162</v>
      </c>
      <c r="B356" s="74">
        <v>8</v>
      </c>
      <c r="C356" s="74">
        <v>1</v>
      </c>
      <c r="D356" s="75" t="s">
        <v>137</v>
      </c>
      <c r="E356" s="76">
        <v>610</v>
      </c>
      <c r="F356" s="77">
        <v>250</v>
      </c>
      <c r="G356" s="77">
        <v>0</v>
      </c>
      <c r="H356" s="78">
        <v>0</v>
      </c>
    </row>
    <row r="357" spans="1:8" x14ac:dyDescent="0.2">
      <c r="A357" s="73" t="s">
        <v>88</v>
      </c>
      <c r="B357" s="74">
        <v>8</v>
      </c>
      <c r="C357" s="74">
        <v>1</v>
      </c>
      <c r="D357" s="75" t="s">
        <v>85</v>
      </c>
      <c r="E357" s="76" t="s">
        <v>0</v>
      </c>
      <c r="F357" s="77">
        <v>49550</v>
      </c>
      <c r="G357" s="77">
        <v>11631</v>
      </c>
      <c r="H357" s="78">
        <v>11778.3</v>
      </c>
    </row>
    <row r="358" spans="1:8" ht="90" x14ac:dyDescent="0.2">
      <c r="A358" s="73" t="s">
        <v>260</v>
      </c>
      <c r="B358" s="74">
        <v>8</v>
      </c>
      <c r="C358" s="74">
        <v>1</v>
      </c>
      <c r="D358" s="75" t="s">
        <v>11</v>
      </c>
      <c r="E358" s="76" t="s">
        <v>0</v>
      </c>
      <c r="F358" s="77">
        <v>84</v>
      </c>
      <c r="G358" s="77">
        <v>0</v>
      </c>
      <c r="H358" s="78">
        <v>0</v>
      </c>
    </row>
    <row r="359" spans="1:8" ht="22.5" x14ac:dyDescent="0.2">
      <c r="A359" s="73" t="s">
        <v>175</v>
      </c>
      <c r="B359" s="74">
        <v>8</v>
      </c>
      <c r="C359" s="74">
        <v>1</v>
      </c>
      <c r="D359" s="75" t="s">
        <v>11</v>
      </c>
      <c r="E359" s="76">
        <v>600</v>
      </c>
      <c r="F359" s="77">
        <v>84</v>
      </c>
      <c r="G359" s="77">
        <v>0</v>
      </c>
      <c r="H359" s="78">
        <v>0</v>
      </c>
    </row>
    <row r="360" spans="1:8" x14ac:dyDescent="0.2">
      <c r="A360" s="73" t="s">
        <v>162</v>
      </c>
      <c r="B360" s="74">
        <v>8</v>
      </c>
      <c r="C360" s="74">
        <v>1</v>
      </c>
      <c r="D360" s="75" t="s">
        <v>11</v>
      </c>
      <c r="E360" s="76">
        <v>610</v>
      </c>
      <c r="F360" s="77">
        <v>84</v>
      </c>
      <c r="G360" s="77">
        <v>0</v>
      </c>
      <c r="H360" s="78">
        <v>0</v>
      </c>
    </row>
    <row r="361" spans="1:8" x14ac:dyDescent="0.2">
      <c r="A361" s="73" t="s">
        <v>305</v>
      </c>
      <c r="B361" s="74">
        <v>8</v>
      </c>
      <c r="C361" s="74">
        <v>1</v>
      </c>
      <c r="D361" s="75" t="s">
        <v>306</v>
      </c>
      <c r="E361" s="76" t="s">
        <v>0</v>
      </c>
      <c r="F361" s="77">
        <v>1844.8</v>
      </c>
      <c r="G361" s="77">
        <v>0</v>
      </c>
      <c r="H361" s="78">
        <v>0</v>
      </c>
    </row>
    <row r="362" spans="1:8" x14ac:dyDescent="0.2">
      <c r="A362" s="73" t="s">
        <v>173</v>
      </c>
      <c r="B362" s="74">
        <v>8</v>
      </c>
      <c r="C362" s="74">
        <v>1</v>
      </c>
      <c r="D362" s="75" t="s">
        <v>306</v>
      </c>
      <c r="E362" s="76">
        <v>500</v>
      </c>
      <c r="F362" s="77">
        <v>1844.8</v>
      </c>
      <c r="G362" s="77">
        <v>0</v>
      </c>
      <c r="H362" s="78">
        <v>0</v>
      </c>
    </row>
    <row r="363" spans="1:8" x14ac:dyDescent="0.2">
      <c r="A363" s="73" t="s">
        <v>194</v>
      </c>
      <c r="B363" s="74">
        <v>8</v>
      </c>
      <c r="C363" s="74">
        <v>1</v>
      </c>
      <c r="D363" s="75" t="s">
        <v>306</v>
      </c>
      <c r="E363" s="76">
        <v>520</v>
      </c>
      <c r="F363" s="77">
        <v>1844.8</v>
      </c>
      <c r="G363" s="77">
        <v>0</v>
      </c>
      <c r="H363" s="78">
        <v>0</v>
      </c>
    </row>
    <row r="364" spans="1:8" ht="56.25" x14ac:dyDescent="0.2">
      <c r="A364" s="73" t="s">
        <v>259</v>
      </c>
      <c r="B364" s="74">
        <v>8</v>
      </c>
      <c r="C364" s="74">
        <v>1</v>
      </c>
      <c r="D364" s="75" t="s">
        <v>163</v>
      </c>
      <c r="E364" s="76" t="s">
        <v>0</v>
      </c>
      <c r="F364" s="77">
        <v>664.3</v>
      </c>
      <c r="G364" s="77">
        <v>631</v>
      </c>
      <c r="H364" s="78">
        <v>633.29999999999995</v>
      </c>
    </row>
    <row r="365" spans="1:8" ht="22.5" x14ac:dyDescent="0.2">
      <c r="A365" s="73" t="s">
        <v>175</v>
      </c>
      <c r="B365" s="74">
        <v>8</v>
      </c>
      <c r="C365" s="74">
        <v>1</v>
      </c>
      <c r="D365" s="75" t="s">
        <v>163</v>
      </c>
      <c r="E365" s="76">
        <v>600</v>
      </c>
      <c r="F365" s="77">
        <v>664.3</v>
      </c>
      <c r="G365" s="77">
        <v>631</v>
      </c>
      <c r="H365" s="78">
        <v>633.29999999999995</v>
      </c>
    </row>
    <row r="366" spans="1:8" x14ac:dyDescent="0.2">
      <c r="A366" s="73" t="s">
        <v>162</v>
      </c>
      <c r="B366" s="74">
        <v>8</v>
      </c>
      <c r="C366" s="74">
        <v>1</v>
      </c>
      <c r="D366" s="75" t="s">
        <v>163</v>
      </c>
      <c r="E366" s="76">
        <v>610</v>
      </c>
      <c r="F366" s="77">
        <v>664.3</v>
      </c>
      <c r="G366" s="77">
        <v>631</v>
      </c>
      <c r="H366" s="78">
        <v>633.29999999999995</v>
      </c>
    </row>
    <row r="367" spans="1:8" ht="90" x14ac:dyDescent="0.2">
      <c r="A367" s="73" t="s">
        <v>291</v>
      </c>
      <c r="B367" s="74">
        <v>8</v>
      </c>
      <c r="C367" s="74">
        <v>1</v>
      </c>
      <c r="D367" s="75" t="s">
        <v>292</v>
      </c>
      <c r="E367" s="76" t="s">
        <v>0</v>
      </c>
      <c r="F367" s="77">
        <v>23.9</v>
      </c>
      <c r="G367" s="77">
        <v>0</v>
      </c>
      <c r="H367" s="78">
        <v>0</v>
      </c>
    </row>
    <row r="368" spans="1:8" ht="22.5" x14ac:dyDescent="0.2">
      <c r="A368" s="73" t="s">
        <v>175</v>
      </c>
      <c r="B368" s="74">
        <v>8</v>
      </c>
      <c r="C368" s="74">
        <v>1</v>
      </c>
      <c r="D368" s="75" t="s">
        <v>292</v>
      </c>
      <c r="E368" s="76">
        <v>600</v>
      </c>
      <c r="F368" s="77">
        <v>23.9</v>
      </c>
      <c r="G368" s="77">
        <v>0</v>
      </c>
      <c r="H368" s="78">
        <v>0</v>
      </c>
    </row>
    <row r="369" spans="1:8" x14ac:dyDescent="0.2">
      <c r="A369" s="73" t="s">
        <v>162</v>
      </c>
      <c r="B369" s="74">
        <v>8</v>
      </c>
      <c r="C369" s="74">
        <v>1</v>
      </c>
      <c r="D369" s="75" t="s">
        <v>292</v>
      </c>
      <c r="E369" s="76">
        <v>610</v>
      </c>
      <c r="F369" s="77">
        <v>23.9</v>
      </c>
      <c r="G369" s="77">
        <v>0</v>
      </c>
      <c r="H369" s="78">
        <v>0</v>
      </c>
    </row>
    <row r="370" spans="1:8" ht="22.5" x14ac:dyDescent="0.2">
      <c r="A370" s="73" t="s">
        <v>113</v>
      </c>
      <c r="B370" s="74">
        <v>8</v>
      </c>
      <c r="C370" s="74">
        <v>1</v>
      </c>
      <c r="D370" s="75" t="s">
        <v>207</v>
      </c>
      <c r="E370" s="76" t="s">
        <v>0</v>
      </c>
      <c r="F370" s="77">
        <v>24544</v>
      </c>
      <c r="G370" s="77">
        <v>7500</v>
      </c>
      <c r="H370" s="78">
        <v>7645</v>
      </c>
    </row>
    <row r="371" spans="1:8" ht="22.5" x14ac:dyDescent="0.2">
      <c r="A371" s="73" t="s">
        <v>175</v>
      </c>
      <c r="B371" s="74">
        <v>8</v>
      </c>
      <c r="C371" s="74">
        <v>1</v>
      </c>
      <c r="D371" s="75" t="s">
        <v>207</v>
      </c>
      <c r="E371" s="76">
        <v>600</v>
      </c>
      <c r="F371" s="77">
        <v>24544</v>
      </c>
      <c r="G371" s="77">
        <v>7500</v>
      </c>
      <c r="H371" s="78">
        <v>7645</v>
      </c>
    </row>
    <row r="372" spans="1:8" x14ac:dyDescent="0.2">
      <c r="A372" s="73" t="s">
        <v>162</v>
      </c>
      <c r="B372" s="74">
        <v>8</v>
      </c>
      <c r="C372" s="74">
        <v>1</v>
      </c>
      <c r="D372" s="75" t="s">
        <v>207</v>
      </c>
      <c r="E372" s="76">
        <v>610</v>
      </c>
      <c r="F372" s="77">
        <v>24544</v>
      </c>
      <c r="G372" s="77">
        <v>7500</v>
      </c>
      <c r="H372" s="78">
        <v>7645</v>
      </c>
    </row>
    <row r="373" spans="1:8" ht="78.75" x14ac:dyDescent="0.2">
      <c r="A373" s="73" t="s">
        <v>208</v>
      </c>
      <c r="B373" s="74">
        <v>8</v>
      </c>
      <c r="C373" s="74">
        <v>1</v>
      </c>
      <c r="D373" s="75" t="s">
        <v>164</v>
      </c>
      <c r="E373" s="76" t="s">
        <v>0</v>
      </c>
      <c r="F373" s="77">
        <v>10339.299999999999</v>
      </c>
      <c r="G373" s="77">
        <v>0</v>
      </c>
      <c r="H373" s="78">
        <v>0</v>
      </c>
    </row>
    <row r="374" spans="1:8" ht="56.25" x14ac:dyDescent="0.2">
      <c r="A374" s="73" t="s">
        <v>170</v>
      </c>
      <c r="B374" s="74">
        <v>8</v>
      </c>
      <c r="C374" s="74">
        <v>1</v>
      </c>
      <c r="D374" s="75" t="s">
        <v>164</v>
      </c>
      <c r="E374" s="76">
        <v>100</v>
      </c>
      <c r="F374" s="77">
        <v>1436.7</v>
      </c>
      <c r="G374" s="77">
        <v>0</v>
      </c>
      <c r="H374" s="78">
        <v>0</v>
      </c>
    </row>
    <row r="375" spans="1:8" ht="22.5" x14ac:dyDescent="0.2">
      <c r="A375" s="73" t="s">
        <v>155</v>
      </c>
      <c r="B375" s="74">
        <v>8</v>
      </c>
      <c r="C375" s="74">
        <v>1</v>
      </c>
      <c r="D375" s="75" t="s">
        <v>164</v>
      </c>
      <c r="E375" s="76">
        <v>110</v>
      </c>
      <c r="F375" s="77">
        <v>1436.7</v>
      </c>
      <c r="G375" s="77">
        <v>0</v>
      </c>
      <c r="H375" s="78">
        <v>0</v>
      </c>
    </row>
    <row r="376" spans="1:8" ht="22.5" x14ac:dyDescent="0.2">
      <c r="A376" s="73" t="s">
        <v>175</v>
      </c>
      <c r="B376" s="74">
        <v>8</v>
      </c>
      <c r="C376" s="74">
        <v>1</v>
      </c>
      <c r="D376" s="75" t="s">
        <v>164</v>
      </c>
      <c r="E376" s="76">
        <v>600</v>
      </c>
      <c r="F376" s="77">
        <v>8902.6</v>
      </c>
      <c r="G376" s="77">
        <v>0</v>
      </c>
      <c r="H376" s="78">
        <v>0</v>
      </c>
    </row>
    <row r="377" spans="1:8" x14ac:dyDescent="0.2">
      <c r="A377" s="73" t="s">
        <v>162</v>
      </c>
      <c r="B377" s="74">
        <v>8</v>
      </c>
      <c r="C377" s="74">
        <v>1</v>
      </c>
      <c r="D377" s="75" t="s">
        <v>164</v>
      </c>
      <c r="E377" s="76">
        <v>610</v>
      </c>
      <c r="F377" s="77">
        <v>8902.6</v>
      </c>
      <c r="G377" s="77">
        <v>0</v>
      </c>
      <c r="H377" s="78">
        <v>0</v>
      </c>
    </row>
    <row r="378" spans="1:8" ht="33.75" x14ac:dyDescent="0.2">
      <c r="A378" s="73" t="s">
        <v>209</v>
      </c>
      <c r="B378" s="74">
        <v>8</v>
      </c>
      <c r="C378" s="74">
        <v>1</v>
      </c>
      <c r="D378" s="75" t="s">
        <v>210</v>
      </c>
      <c r="E378" s="76" t="s">
        <v>0</v>
      </c>
      <c r="F378" s="77">
        <v>5795.6</v>
      </c>
      <c r="G378" s="77">
        <v>3500</v>
      </c>
      <c r="H378" s="78">
        <v>3500</v>
      </c>
    </row>
    <row r="379" spans="1:8" ht="22.5" x14ac:dyDescent="0.2">
      <c r="A379" s="73" t="s">
        <v>175</v>
      </c>
      <c r="B379" s="74">
        <v>8</v>
      </c>
      <c r="C379" s="74">
        <v>1</v>
      </c>
      <c r="D379" s="75" t="s">
        <v>210</v>
      </c>
      <c r="E379" s="76">
        <v>600</v>
      </c>
      <c r="F379" s="77">
        <v>5795.6</v>
      </c>
      <c r="G379" s="77">
        <v>3500</v>
      </c>
      <c r="H379" s="78">
        <v>3500</v>
      </c>
    </row>
    <row r="380" spans="1:8" x14ac:dyDescent="0.2">
      <c r="A380" s="73" t="s">
        <v>162</v>
      </c>
      <c r="B380" s="74">
        <v>8</v>
      </c>
      <c r="C380" s="74">
        <v>1</v>
      </c>
      <c r="D380" s="75" t="s">
        <v>210</v>
      </c>
      <c r="E380" s="76">
        <v>610</v>
      </c>
      <c r="F380" s="77">
        <v>5795.6</v>
      </c>
      <c r="G380" s="77">
        <v>3500</v>
      </c>
      <c r="H380" s="78">
        <v>3500</v>
      </c>
    </row>
    <row r="381" spans="1:8" ht="78.75" x14ac:dyDescent="0.2">
      <c r="A381" s="73" t="s">
        <v>211</v>
      </c>
      <c r="B381" s="74">
        <v>8</v>
      </c>
      <c r="C381" s="74">
        <v>1</v>
      </c>
      <c r="D381" s="75" t="s">
        <v>212</v>
      </c>
      <c r="E381" s="76" t="s">
        <v>0</v>
      </c>
      <c r="F381" s="77">
        <v>6254.1</v>
      </c>
      <c r="G381" s="77">
        <v>0</v>
      </c>
      <c r="H381" s="78">
        <v>0</v>
      </c>
    </row>
    <row r="382" spans="1:8" ht="22.5" x14ac:dyDescent="0.2">
      <c r="A382" s="73" t="s">
        <v>175</v>
      </c>
      <c r="B382" s="74">
        <v>8</v>
      </c>
      <c r="C382" s="74">
        <v>1</v>
      </c>
      <c r="D382" s="75" t="s">
        <v>212</v>
      </c>
      <c r="E382" s="76">
        <v>600</v>
      </c>
      <c r="F382" s="77">
        <v>6254.1</v>
      </c>
      <c r="G382" s="77">
        <v>0</v>
      </c>
      <c r="H382" s="78">
        <v>0</v>
      </c>
    </row>
    <row r="383" spans="1:8" x14ac:dyDescent="0.2">
      <c r="A383" s="73" t="s">
        <v>162</v>
      </c>
      <c r="B383" s="74">
        <v>8</v>
      </c>
      <c r="C383" s="74">
        <v>1</v>
      </c>
      <c r="D383" s="75" t="s">
        <v>212</v>
      </c>
      <c r="E383" s="76">
        <v>610</v>
      </c>
      <c r="F383" s="77">
        <v>6254.1</v>
      </c>
      <c r="G383" s="77">
        <v>0</v>
      </c>
      <c r="H383" s="78">
        <v>0</v>
      </c>
    </row>
    <row r="384" spans="1:8" x14ac:dyDescent="0.2">
      <c r="A384" s="73" t="s">
        <v>129</v>
      </c>
      <c r="B384" s="74">
        <v>10</v>
      </c>
      <c r="C384" s="74">
        <v>0</v>
      </c>
      <c r="D384" s="75" t="s">
        <v>1</v>
      </c>
      <c r="E384" s="76" t="s">
        <v>0</v>
      </c>
      <c r="F384" s="77">
        <v>93994.4</v>
      </c>
      <c r="G384" s="77">
        <v>94349.5</v>
      </c>
      <c r="H384" s="78">
        <v>102826.8</v>
      </c>
    </row>
    <row r="385" spans="1:8" x14ac:dyDescent="0.2">
      <c r="A385" s="73" t="s">
        <v>21</v>
      </c>
      <c r="B385" s="74">
        <v>10</v>
      </c>
      <c r="C385" s="74">
        <v>1</v>
      </c>
      <c r="D385" s="75" t="s">
        <v>1</v>
      </c>
      <c r="E385" s="76" t="s">
        <v>0</v>
      </c>
      <c r="F385" s="77">
        <v>2616</v>
      </c>
      <c r="G385" s="77">
        <v>2616</v>
      </c>
      <c r="H385" s="78">
        <v>2616</v>
      </c>
    </row>
    <row r="386" spans="1:8" x14ac:dyDescent="0.2">
      <c r="A386" s="73" t="s">
        <v>88</v>
      </c>
      <c r="B386" s="74">
        <v>10</v>
      </c>
      <c r="C386" s="74">
        <v>1</v>
      </c>
      <c r="D386" s="75" t="s">
        <v>85</v>
      </c>
      <c r="E386" s="76" t="s">
        <v>0</v>
      </c>
      <c r="F386" s="77">
        <v>2616</v>
      </c>
      <c r="G386" s="77">
        <v>2616</v>
      </c>
      <c r="H386" s="78">
        <v>2616</v>
      </c>
    </row>
    <row r="387" spans="1:8" x14ac:dyDescent="0.2">
      <c r="A387" s="73" t="s">
        <v>20</v>
      </c>
      <c r="B387" s="74">
        <v>10</v>
      </c>
      <c r="C387" s="74">
        <v>1</v>
      </c>
      <c r="D387" s="75" t="s">
        <v>19</v>
      </c>
      <c r="E387" s="76" t="s">
        <v>0</v>
      </c>
      <c r="F387" s="77">
        <v>2616</v>
      </c>
      <c r="G387" s="77">
        <v>2616</v>
      </c>
      <c r="H387" s="78">
        <v>2616</v>
      </c>
    </row>
    <row r="388" spans="1:8" x14ac:dyDescent="0.2">
      <c r="A388" s="73" t="s">
        <v>176</v>
      </c>
      <c r="B388" s="74">
        <v>10</v>
      </c>
      <c r="C388" s="74">
        <v>1</v>
      </c>
      <c r="D388" s="75" t="s">
        <v>19</v>
      </c>
      <c r="E388" s="76">
        <v>300</v>
      </c>
      <c r="F388" s="77">
        <v>2616</v>
      </c>
      <c r="G388" s="77">
        <v>2616</v>
      </c>
      <c r="H388" s="78">
        <v>2616</v>
      </c>
    </row>
    <row r="389" spans="1:8" ht="22.5" x14ac:dyDescent="0.2">
      <c r="A389" s="73" t="s">
        <v>165</v>
      </c>
      <c r="B389" s="74">
        <v>10</v>
      </c>
      <c r="C389" s="74">
        <v>1</v>
      </c>
      <c r="D389" s="75" t="s">
        <v>19</v>
      </c>
      <c r="E389" s="76">
        <v>310</v>
      </c>
      <c r="F389" s="77">
        <v>2616</v>
      </c>
      <c r="G389" s="77">
        <v>2616</v>
      </c>
      <c r="H389" s="78">
        <v>2616</v>
      </c>
    </row>
    <row r="390" spans="1:8" x14ac:dyDescent="0.2">
      <c r="A390" s="73" t="s">
        <v>18</v>
      </c>
      <c r="B390" s="74">
        <v>10</v>
      </c>
      <c r="C390" s="74">
        <v>2</v>
      </c>
      <c r="D390" s="75" t="s">
        <v>1</v>
      </c>
      <c r="E390" s="76" t="s">
        <v>0</v>
      </c>
      <c r="F390" s="77">
        <v>47606.9</v>
      </c>
      <c r="G390" s="77">
        <v>47717.1</v>
      </c>
      <c r="H390" s="78">
        <v>49619.5</v>
      </c>
    </row>
    <row r="391" spans="1:8" x14ac:dyDescent="0.2">
      <c r="A391" s="73" t="s">
        <v>88</v>
      </c>
      <c r="B391" s="74">
        <v>10</v>
      </c>
      <c r="C391" s="74">
        <v>2</v>
      </c>
      <c r="D391" s="75" t="s">
        <v>85</v>
      </c>
      <c r="E391" s="76" t="s">
        <v>0</v>
      </c>
      <c r="F391" s="77">
        <v>47606.9</v>
      </c>
      <c r="G391" s="77">
        <v>47717.1</v>
      </c>
      <c r="H391" s="78">
        <v>49619.5</v>
      </c>
    </row>
    <row r="392" spans="1:8" ht="33.75" x14ac:dyDescent="0.2">
      <c r="A392" s="73" t="s">
        <v>17</v>
      </c>
      <c r="B392" s="74">
        <v>10</v>
      </c>
      <c r="C392" s="74">
        <v>2</v>
      </c>
      <c r="D392" s="75" t="s">
        <v>16</v>
      </c>
      <c r="E392" s="76" t="s">
        <v>0</v>
      </c>
      <c r="F392" s="77">
        <v>34005.9</v>
      </c>
      <c r="G392" s="77">
        <v>35627.599999999999</v>
      </c>
      <c r="H392" s="78">
        <v>37427.9</v>
      </c>
    </row>
    <row r="393" spans="1:8" ht="56.25" x14ac:dyDescent="0.2">
      <c r="A393" s="73" t="s">
        <v>170</v>
      </c>
      <c r="B393" s="74">
        <v>10</v>
      </c>
      <c r="C393" s="74">
        <v>2</v>
      </c>
      <c r="D393" s="75" t="s">
        <v>16</v>
      </c>
      <c r="E393" s="76">
        <v>100</v>
      </c>
      <c r="F393" s="77">
        <v>1897.3</v>
      </c>
      <c r="G393" s="77">
        <v>0</v>
      </c>
      <c r="H393" s="78">
        <v>0</v>
      </c>
    </row>
    <row r="394" spans="1:8" ht="22.5" x14ac:dyDescent="0.2">
      <c r="A394" s="73" t="s">
        <v>155</v>
      </c>
      <c r="B394" s="74">
        <v>10</v>
      </c>
      <c r="C394" s="74">
        <v>2</v>
      </c>
      <c r="D394" s="75" t="s">
        <v>16</v>
      </c>
      <c r="E394" s="76">
        <v>110</v>
      </c>
      <c r="F394" s="77">
        <v>1897.3</v>
      </c>
      <c r="G394" s="77">
        <v>0</v>
      </c>
      <c r="H394" s="78">
        <v>0</v>
      </c>
    </row>
    <row r="395" spans="1:8" ht="22.5" x14ac:dyDescent="0.2">
      <c r="A395" s="73" t="s">
        <v>175</v>
      </c>
      <c r="B395" s="74">
        <v>10</v>
      </c>
      <c r="C395" s="74">
        <v>2</v>
      </c>
      <c r="D395" s="75" t="s">
        <v>16</v>
      </c>
      <c r="E395" s="76">
        <v>600</v>
      </c>
      <c r="F395" s="77">
        <v>32108.6</v>
      </c>
      <c r="G395" s="77">
        <v>35627.599999999999</v>
      </c>
      <c r="H395" s="78">
        <v>37427.9</v>
      </c>
    </row>
    <row r="396" spans="1:8" x14ac:dyDescent="0.2">
      <c r="A396" s="73" t="s">
        <v>162</v>
      </c>
      <c r="B396" s="74">
        <v>10</v>
      </c>
      <c r="C396" s="74">
        <v>2</v>
      </c>
      <c r="D396" s="75" t="s">
        <v>16</v>
      </c>
      <c r="E396" s="76">
        <v>610</v>
      </c>
      <c r="F396" s="77">
        <v>32108.6</v>
      </c>
      <c r="G396" s="77">
        <v>35627.599999999999</v>
      </c>
      <c r="H396" s="78">
        <v>37427.9</v>
      </c>
    </row>
    <row r="397" spans="1:8" ht="22.5" x14ac:dyDescent="0.2">
      <c r="A397" s="73" t="s">
        <v>231</v>
      </c>
      <c r="B397" s="74">
        <v>10</v>
      </c>
      <c r="C397" s="74">
        <v>2</v>
      </c>
      <c r="D397" s="75" t="s">
        <v>232</v>
      </c>
      <c r="E397" s="76" t="s">
        <v>0</v>
      </c>
      <c r="F397" s="77">
        <v>13601</v>
      </c>
      <c r="G397" s="77">
        <v>12089.5</v>
      </c>
      <c r="H397" s="78">
        <v>12191.6</v>
      </c>
    </row>
    <row r="398" spans="1:8" ht="22.5" x14ac:dyDescent="0.2">
      <c r="A398" s="73" t="s">
        <v>175</v>
      </c>
      <c r="B398" s="74">
        <v>10</v>
      </c>
      <c r="C398" s="74">
        <v>2</v>
      </c>
      <c r="D398" s="75" t="s">
        <v>232</v>
      </c>
      <c r="E398" s="76">
        <v>600</v>
      </c>
      <c r="F398" s="77">
        <v>13601</v>
      </c>
      <c r="G398" s="77">
        <v>12089.5</v>
      </c>
      <c r="H398" s="78">
        <v>12191.6</v>
      </c>
    </row>
    <row r="399" spans="1:8" x14ac:dyDescent="0.2">
      <c r="A399" s="73" t="s">
        <v>162</v>
      </c>
      <c r="B399" s="74">
        <v>10</v>
      </c>
      <c r="C399" s="74">
        <v>2</v>
      </c>
      <c r="D399" s="75" t="s">
        <v>232</v>
      </c>
      <c r="E399" s="76">
        <v>610</v>
      </c>
      <c r="F399" s="77">
        <v>13601</v>
      </c>
      <c r="G399" s="77">
        <v>12089.5</v>
      </c>
      <c r="H399" s="78">
        <v>12191.6</v>
      </c>
    </row>
    <row r="400" spans="1:8" x14ac:dyDescent="0.2">
      <c r="A400" s="73" t="s">
        <v>15</v>
      </c>
      <c r="B400" s="74">
        <v>10</v>
      </c>
      <c r="C400" s="74">
        <v>3</v>
      </c>
      <c r="D400" s="75" t="s">
        <v>1</v>
      </c>
      <c r="E400" s="76" t="s">
        <v>0</v>
      </c>
      <c r="F400" s="77">
        <v>1030.2</v>
      </c>
      <c r="G400" s="77">
        <v>2544.5</v>
      </c>
      <c r="H400" s="78">
        <v>8312.5</v>
      </c>
    </row>
    <row r="401" spans="1:8" x14ac:dyDescent="0.2">
      <c r="A401" s="73" t="s">
        <v>88</v>
      </c>
      <c r="B401" s="74">
        <v>10</v>
      </c>
      <c r="C401" s="74">
        <v>3</v>
      </c>
      <c r="D401" s="75" t="s">
        <v>85</v>
      </c>
      <c r="E401" s="76" t="s">
        <v>0</v>
      </c>
      <c r="F401" s="77">
        <v>1030.2</v>
      </c>
      <c r="G401" s="77">
        <v>2544.5</v>
      </c>
      <c r="H401" s="78">
        <v>8312.5</v>
      </c>
    </row>
    <row r="402" spans="1:8" ht="45" x14ac:dyDescent="0.2">
      <c r="A402" s="73" t="s">
        <v>184</v>
      </c>
      <c r="B402" s="74">
        <v>10</v>
      </c>
      <c r="C402" s="74">
        <v>3</v>
      </c>
      <c r="D402" s="75" t="s">
        <v>185</v>
      </c>
      <c r="E402" s="76" t="s">
        <v>0</v>
      </c>
      <c r="F402" s="77">
        <v>1030.2</v>
      </c>
      <c r="G402" s="77">
        <v>1052.5</v>
      </c>
      <c r="H402" s="78">
        <v>1052.5</v>
      </c>
    </row>
    <row r="403" spans="1:8" x14ac:dyDescent="0.2">
      <c r="A403" s="73" t="s">
        <v>176</v>
      </c>
      <c r="B403" s="74">
        <v>10</v>
      </c>
      <c r="C403" s="74">
        <v>3</v>
      </c>
      <c r="D403" s="75" t="s">
        <v>185</v>
      </c>
      <c r="E403" s="76">
        <v>300</v>
      </c>
      <c r="F403" s="77">
        <v>1030.2</v>
      </c>
      <c r="G403" s="77">
        <v>1052.5</v>
      </c>
      <c r="H403" s="78">
        <v>1052.5</v>
      </c>
    </row>
    <row r="404" spans="1:8" ht="22.5" x14ac:dyDescent="0.2">
      <c r="A404" s="73" t="s">
        <v>166</v>
      </c>
      <c r="B404" s="74">
        <v>10</v>
      </c>
      <c r="C404" s="74">
        <v>3</v>
      </c>
      <c r="D404" s="75" t="s">
        <v>185</v>
      </c>
      <c r="E404" s="76">
        <v>320</v>
      </c>
      <c r="F404" s="77">
        <v>1030.2</v>
      </c>
      <c r="G404" s="77">
        <v>1052.5</v>
      </c>
      <c r="H404" s="78">
        <v>1052.5</v>
      </c>
    </row>
    <row r="405" spans="1:8" ht="45" x14ac:dyDescent="0.2">
      <c r="A405" s="73" t="s">
        <v>233</v>
      </c>
      <c r="B405" s="74">
        <v>10</v>
      </c>
      <c r="C405" s="74">
        <v>3</v>
      </c>
      <c r="D405" s="75" t="s">
        <v>234</v>
      </c>
      <c r="E405" s="76" t="s">
        <v>0</v>
      </c>
      <c r="F405" s="77">
        <v>0</v>
      </c>
      <c r="G405" s="77">
        <v>1492</v>
      </c>
      <c r="H405" s="78">
        <v>7260</v>
      </c>
    </row>
    <row r="406" spans="1:8" x14ac:dyDescent="0.2">
      <c r="A406" s="73" t="s">
        <v>176</v>
      </c>
      <c r="B406" s="74">
        <v>10</v>
      </c>
      <c r="C406" s="74">
        <v>3</v>
      </c>
      <c r="D406" s="75" t="s">
        <v>234</v>
      </c>
      <c r="E406" s="76">
        <v>300</v>
      </c>
      <c r="F406" s="77">
        <v>0</v>
      </c>
      <c r="G406" s="77">
        <v>1492</v>
      </c>
      <c r="H406" s="78">
        <v>7260</v>
      </c>
    </row>
    <row r="407" spans="1:8" ht="22.5" x14ac:dyDescent="0.2">
      <c r="A407" s="73" t="s">
        <v>166</v>
      </c>
      <c r="B407" s="74">
        <v>10</v>
      </c>
      <c r="C407" s="74">
        <v>3</v>
      </c>
      <c r="D407" s="75" t="s">
        <v>234</v>
      </c>
      <c r="E407" s="76">
        <v>320</v>
      </c>
      <c r="F407" s="77">
        <v>0</v>
      </c>
      <c r="G407" s="77">
        <v>1492</v>
      </c>
      <c r="H407" s="78">
        <v>7260</v>
      </c>
    </row>
    <row r="408" spans="1:8" x14ac:dyDescent="0.2">
      <c r="A408" s="73" t="s">
        <v>14</v>
      </c>
      <c r="B408" s="74">
        <v>10</v>
      </c>
      <c r="C408" s="74">
        <v>4</v>
      </c>
      <c r="D408" s="75" t="s">
        <v>1</v>
      </c>
      <c r="E408" s="76" t="s">
        <v>0</v>
      </c>
      <c r="F408" s="77">
        <v>40152.5</v>
      </c>
      <c r="G408" s="77">
        <v>41455.9</v>
      </c>
      <c r="H408" s="78">
        <v>42262.8</v>
      </c>
    </row>
    <row r="409" spans="1:8" x14ac:dyDescent="0.2">
      <c r="A409" s="73" t="s">
        <v>88</v>
      </c>
      <c r="B409" s="74">
        <v>10</v>
      </c>
      <c r="C409" s="74">
        <v>4</v>
      </c>
      <c r="D409" s="75" t="s">
        <v>85</v>
      </c>
      <c r="E409" s="76" t="s">
        <v>0</v>
      </c>
      <c r="F409" s="77">
        <v>40152.5</v>
      </c>
      <c r="G409" s="77">
        <v>41455.9</v>
      </c>
      <c r="H409" s="78">
        <v>42262.8</v>
      </c>
    </row>
    <row r="410" spans="1:8" ht="33.75" x14ac:dyDescent="0.2">
      <c r="A410" s="73" t="s">
        <v>13</v>
      </c>
      <c r="B410" s="74">
        <v>10</v>
      </c>
      <c r="C410" s="74">
        <v>4</v>
      </c>
      <c r="D410" s="75" t="s">
        <v>118</v>
      </c>
      <c r="E410" s="76" t="s">
        <v>0</v>
      </c>
      <c r="F410" s="77">
        <v>40152.5</v>
      </c>
      <c r="G410" s="77">
        <v>41455.9</v>
      </c>
      <c r="H410" s="78">
        <v>42262.8</v>
      </c>
    </row>
    <row r="411" spans="1:8" x14ac:dyDescent="0.2">
      <c r="A411" s="73" t="s">
        <v>176</v>
      </c>
      <c r="B411" s="74">
        <v>10</v>
      </c>
      <c r="C411" s="74">
        <v>4</v>
      </c>
      <c r="D411" s="75" t="s">
        <v>118</v>
      </c>
      <c r="E411" s="76">
        <v>300</v>
      </c>
      <c r="F411" s="77">
        <v>40152.5</v>
      </c>
      <c r="G411" s="77">
        <v>41455.9</v>
      </c>
      <c r="H411" s="78">
        <v>42262.8</v>
      </c>
    </row>
    <row r="412" spans="1:8" ht="22.5" x14ac:dyDescent="0.2">
      <c r="A412" s="73" t="s">
        <v>166</v>
      </c>
      <c r="B412" s="74">
        <v>10</v>
      </c>
      <c r="C412" s="74">
        <v>4</v>
      </c>
      <c r="D412" s="75" t="s">
        <v>118</v>
      </c>
      <c r="E412" s="76">
        <v>320</v>
      </c>
      <c r="F412" s="77">
        <v>40152.5</v>
      </c>
      <c r="G412" s="77">
        <v>41455.9</v>
      </c>
      <c r="H412" s="78">
        <v>42262.8</v>
      </c>
    </row>
    <row r="413" spans="1:8" x14ac:dyDescent="0.2">
      <c r="A413" s="73" t="s">
        <v>12</v>
      </c>
      <c r="B413" s="74">
        <v>10</v>
      </c>
      <c r="C413" s="74">
        <v>6</v>
      </c>
      <c r="D413" s="75" t="s">
        <v>1</v>
      </c>
      <c r="E413" s="76" t="s">
        <v>0</v>
      </c>
      <c r="F413" s="77">
        <v>2588.8000000000002</v>
      </c>
      <c r="G413" s="77">
        <v>16</v>
      </c>
      <c r="H413" s="78">
        <v>16</v>
      </c>
    </row>
    <row r="414" spans="1:8" x14ac:dyDescent="0.2">
      <c r="A414" s="73" t="s">
        <v>130</v>
      </c>
      <c r="B414" s="74">
        <v>10</v>
      </c>
      <c r="C414" s="74">
        <v>6</v>
      </c>
      <c r="D414" s="75" t="s">
        <v>114</v>
      </c>
      <c r="E414" s="76" t="s">
        <v>0</v>
      </c>
      <c r="F414" s="77">
        <v>2588.8000000000002</v>
      </c>
      <c r="G414" s="77">
        <v>0</v>
      </c>
      <c r="H414" s="78">
        <v>0</v>
      </c>
    </row>
    <row r="415" spans="1:8" x14ac:dyDescent="0.2">
      <c r="A415" s="73" t="s">
        <v>130</v>
      </c>
      <c r="B415" s="74">
        <v>10</v>
      </c>
      <c r="C415" s="74">
        <v>6</v>
      </c>
      <c r="D415" s="75" t="s">
        <v>114</v>
      </c>
      <c r="E415" s="76" t="s">
        <v>0</v>
      </c>
      <c r="F415" s="77">
        <v>129</v>
      </c>
      <c r="G415" s="77">
        <v>0</v>
      </c>
      <c r="H415" s="78">
        <v>0</v>
      </c>
    </row>
    <row r="416" spans="1:8" ht="22.5" x14ac:dyDescent="0.2">
      <c r="A416" s="73" t="s">
        <v>171</v>
      </c>
      <c r="B416" s="74">
        <v>10</v>
      </c>
      <c r="C416" s="74">
        <v>6</v>
      </c>
      <c r="D416" s="75" t="s">
        <v>114</v>
      </c>
      <c r="E416" s="76">
        <v>200</v>
      </c>
      <c r="F416" s="77">
        <v>129</v>
      </c>
      <c r="G416" s="77">
        <v>0</v>
      </c>
      <c r="H416" s="78">
        <v>0</v>
      </c>
    </row>
    <row r="417" spans="1:8" ht="33.75" x14ac:dyDescent="0.2">
      <c r="A417" s="73" t="s">
        <v>153</v>
      </c>
      <c r="B417" s="74">
        <v>10</v>
      </c>
      <c r="C417" s="74">
        <v>6</v>
      </c>
      <c r="D417" s="75" t="s">
        <v>114</v>
      </c>
      <c r="E417" s="76">
        <v>240</v>
      </c>
      <c r="F417" s="77">
        <v>129</v>
      </c>
      <c r="G417" s="77">
        <v>0</v>
      </c>
      <c r="H417" s="78">
        <v>0</v>
      </c>
    </row>
    <row r="418" spans="1:8" ht="33.75" x14ac:dyDescent="0.2">
      <c r="A418" s="73" t="s">
        <v>218</v>
      </c>
      <c r="B418" s="74">
        <v>10</v>
      </c>
      <c r="C418" s="74">
        <v>6</v>
      </c>
      <c r="D418" s="75" t="s">
        <v>132</v>
      </c>
      <c r="E418" s="76" t="s">
        <v>0</v>
      </c>
      <c r="F418" s="77">
        <v>2459.8000000000002</v>
      </c>
      <c r="G418" s="77">
        <v>0</v>
      </c>
      <c r="H418" s="78">
        <v>0</v>
      </c>
    </row>
    <row r="419" spans="1:8" ht="22.5" x14ac:dyDescent="0.2">
      <c r="A419" s="73" t="s">
        <v>171</v>
      </c>
      <c r="B419" s="74">
        <v>10</v>
      </c>
      <c r="C419" s="74">
        <v>6</v>
      </c>
      <c r="D419" s="75" t="s">
        <v>132</v>
      </c>
      <c r="E419" s="76">
        <v>200</v>
      </c>
      <c r="F419" s="77">
        <v>1805.2</v>
      </c>
      <c r="G419" s="77">
        <v>0</v>
      </c>
      <c r="H419" s="78">
        <v>0</v>
      </c>
    </row>
    <row r="420" spans="1:8" ht="33.75" x14ac:dyDescent="0.2">
      <c r="A420" s="73" t="s">
        <v>153</v>
      </c>
      <c r="B420" s="74">
        <v>10</v>
      </c>
      <c r="C420" s="74">
        <v>6</v>
      </c>
      <c r="D420" s="75" t="s">
        <v>132</v>
      </c>
      <c r="E420" s="76">
        <v>240</v>
      </c>
      <c r="F420" s="77">
        <v>1805.2</v>
      </c>
      <c r="G420" s="77">
        <v>0</v>
      </c>
      <c r="H420" s="78">
        <v>0</v>
      </c>
    </row>
    <row r="421" spans="1:8" x14ac:dyDescent="0.2">
      <c r="A421" s="73" t="s">
        <v>176</v>
      </c>
      <c r="B421" s="74">
        <v>10</v>
      </c>
      <c r="C421" s="74">
        <v>6</v>
      </c>
      <c r="D421" s="75" t="s">
        <v>132</v>
      </c>
      <c r="E421" s="76">
        <v>300</v>
      </c>
      <c r="F421" s="77">
        <v>319.10000000000002</v>
      </c>
      <c r="G421" s="77">
        <v>0</v>
      </c>
      <c r="H421" s="78">
        <v>0</v>
      </c>
    </row>
    <row r="422" spans="1:8" ht="22.5" x14ac:dyDescent="0.2">
      <c r="A422" s="73" t="s">
        <v>166</v>
      </c>
      <c r="B422" s="74">
        <v>10</v>
      </c>
      <c r="C422" s="74">
        <v>6</v>
      </c>
      <c r="D422" s="75" t="s">
        <v>132</v>
      </c>
      <c r="E422" s="76">
        <v>320</v>
      </c>
      <c r="F422" s="77">
        <v>319.10000000000002</v>
      </c>
      <c r="G422" s="77">
        <v>0</v>
      </c>
      <c r="H422" s="78">
        <v>0</v>
      </c>
    </row>
    <row r="423" spans="1:8" ht="22.5" x14ac:dyDescent="0.2">
      <c r="A423" s="73" t="s">
        <v>175</v>
      </c>
      <c r="B423" s="74">
        <v>10</v>
      </c>
      <c r="C423" s="74">
        <v>6</v>
      </c>
      <c r="D423" s="75" t="s">
        <v>132</v>
      </c>
      <c r="E423" s="76">
        <v>600</v>
      </c>
      <c r="F423" s="77">
        <v>335.5</v>
      </c>
      <c r="G423" s="77">
        <v>0</v>
      </c>
      <c r="H423" s="78">
        <v>0</v>
      </c>
    </row>
    <row r="424" spans="1:8" x14ac:dyDescent="0.2">
      <c r="A424" s="73" t="s">
        <v>162</v>
      </c>
      <c r="B424" s="74">
        <v>10</v>
      </c>
      <c r="C424" s="74">
        <v>6</v>
      </c>
      <c r="D424" s="75" t="s">
        <v>132</v>
      </c>
      <c r="E424" s="76">
        <v>610</v>
      </c>
      <c r="F424" s="77">
        <v>335.5</v>
      </c>
      <c r="G424" s="77">
        <v>0</v>
      </c>
      <c r="H424" s="78">
        <v>0</v>
      </c>
    </row>
    <row r="425" spans="1:8" x14ac:dyDescent="0.2">
      <c r="A425" s="73" t="s">
        <v>88</v>
      </c>
      <c r="B425" s="74">
        <v>10</v>
      </c>
      <c r="C425" s="74">
        <v>6</v>
      </c>
      <c r="D425" s="75" t="s">
        <v>85</v>
      </c>
      <c r="E425" s="76" t="s">
        <v>0</v>
      </c>
      <c r="F425" s="77">
        <v>0</v>
      </c>
      <c r="G425" s="77">
        <v>16</v>
      </c>
      <c r="H425" s="78">
        <v>16</v>
      </c>
    </row>
    <row r="426" spans="1:8" ht="90" x14ac:dyDescent="0.2">
      <c r="A426" s="73" t="s">
        <v>260</v>
      </c>
      <c r="B426" s="74">
        <v>10</v>
      </c>
      <c r="C426" s="74">
        <v>6</v>
      </c>
      <c r="D426" s="75" t="s">
        <v>11</v>
      </c>
      <c r="E426" s="76" t="s">
        <v>0</v>
      </c>
      <c r="F426" s="77">
        <v>0</v>
      </c>
      <c r="G426" s="77">
        <v>16</v>
      </c>
      <c r="H426" s="78">
        <v>16</v>
      </c>
    </row>
    <row r="427" spans="1:8" ht="22.5" x14ac:dyDescent="0.2">
      <c r="A427" s="73" t="s">
        <v>171</v>
      </c>
      <c r="B427" s="74">
        <v>10</v>
      </c>
      <c r="C427" s="74">
        <v>6</v>
      </c>
      <c r="D427" s="75" t="s">
        <v>11</v>
      </c>
      <c r="E427" s="76">
        <v>200</v>
      </c>
      <c r="F427" s="77">
        <v>0</v>
      </c>
      <c r="G427" s="77">
        <v>16</v>
      </c>
      <c r="H427" s="78">
        <v>16</v>
      </c>
    </row>
    <row r="428" spans="1:8" ht="33.75" x14ac:dyDescent="0.2">
      <c r="A428" s="73" t="s">
        <v>153</v>
      </c>
      <c r="B428" s="74">
        <v>10</v>
      </c>
      <c r="C428" s="74">
        <v>6</v>
      </c>
      <c r="D428" s="75" t="s">
        <v>11</v>
      </c>
      <c r="E428" s="76">
        <v>240</v>
      </c>
      <c r="F428" s="77">
        <v>0</v>
      </c>
      <c r="G428" s="77">
        <v>16</v>
      </c>
      <c r="H428" s="78">
        <v>16</v>
      </c>
    </row>
    <row r="429" spans="1:8" ht="22.5" x14ac:dyDescent="0.2">
      <c r="A429" s="73" t="s">
        <v>10</v>
      </c>
      <c r="B429" s="74">
        <v>13</v>
      </c>
      <c r="C429" s="74">
        <v>0</v>
      </c>
      <c r="D429" s="75" t="s">
        <v>1</v>
      </c>
      <c r="E429" s="76" t="s">
        <v>0</v>
      </c>
      <c r="F429" s="77">
        <v>1200</v>
      </c>
      <c r="G429" s="77">
        <v>500</v>
      </c>
      <c r="H429" s="78">
        <v>0</v>
      </c>
    </row>
    <row r="430" spans="1:8" ht="22.5" x14ac:dyDescent="0.2">
      <c r="A430" s="73" t="s">
        <v>9</v>
      </c>
      <c r="B430" s="74">
        <v>13</v>
      </c>
      <c r="C430" s="74">
        <v>1</v>
      </c>
      <c r="D430" s="75" t="s">
        <v>1</v>
      </c>
      <c r="E430" s="76" t="s">
        <v>0</v>
      </c>
      <c r="F430" s="77">
        <v>1200</v>
      </c>
      <c r="G430" s="77">
        <v>500</v>
      </c>
      <c r="H430" s="78">
        <v>0</v>
      </c>
    </row>
    <row r="431" spans="1:8" x14ac:dyDescent="0.2">
      <c r="A431" s="73" t="s">
        <v>88</v>
      </c>
      <c r="B431" s="74">
        <v>13</v>
      </c>
      <c r="C431" s="74">
        <v>1</v>
      </c>
      <c r="D431" s="75" t="s">
        <v>85</v>
      </c>
      <c r="E431" s="76" t="s">
        <v>0</v>
      </c>
      <c r="F431" s="77">
        <v>1200</v>
      </c>
      <c r="G431" s="77">
        <v>500</v>
      </c>
      <c r="H431" s="78">
        <v>0</v>
      </c>
    </row>
    <row r="432" spans="1:8" x14ac:dyDescent="0.2">
      <c r="A432" s="73" t="s">
        <v>8</v>
      </c>
      <c r="B432" s="74">
        <v>13</v>
      </c>
      <c r="C432" s="74">
        <v>1</v>
      </c>
      <c r="D432" s="75" t="s">
        <v>6</v>
      </c>
      <c r="E432" s="76" t="s">
        <v>0</v>
      </c>
      <c r="F432" s="77">
        <v>1200</v>
      </c>
      <c r="G432" s="77">
        <v>500</v>
      </c>
      <c r="H432" s="78">
        <v>0</v>
      </c>
    </row>
    <row r="433" spans="1:8" ht="22.5" x14ac:dyDescent="0.2">
      <c r="A433" s="73" t="s">
        <v>177</v>
      </c>
      <c r="B433" s="74">
        <v>13</v>
      </c>
      <c r="C433" s="74">
        <v>1</v>
      </c>
      <c r="D433" s="75" t="s">
        <v>6</v>
      </c>
      <c r="E433" s="76">
        <v>700</v>
      </c>
      <c r="F433" s="77">
        <v>1200</v>
      </c>
      <c r="G433" s="77">
        <v>500</v>
      </c>
      <c r="H433" s="78">
        <v>0</v>
      </c>
    </row>
    <row r="434" spans="1:8" x14ac:dyDescent="0.2">
      <c r="A434" s="73" t="s">
        <v>7</v>
      </c>
      <c r="B434" s="74">
        <v>13</v>
      </c>
      <c r="C434" s="74">
        <v>1</v>
      </c>
      <c r="D434" s="75" t="s">
        <v>6</v>
      </c>
      <c r="E434" s="76">
        <v>730</v>
      </c>
      <c r="F434" s="77">
        <v>1200</v>
      </c>
      <c r="G434" s="77">
        <v>500</v>
      </c>
      <c r="H434" s="78">
        <v>0</v>
      </c>
    </row>
    <row r="435" spans="1:8" ht="33.75" x14ac:dyDescent="0.2">
      <c r="A435" s="73" t="s">
        <v>131</v>
      </c>
      <c r="B435" s="74">
        <v>14</v>
      </c>
      <c r="C435" s="74">
        <v>0</v>
      </c>
      <c r="D435" s="75" t="s">
        <v>1</v>
      </c>
      <c r="E435" s="76" t="s">
        <v>0</v>
      </c>
      <c r="F435" s="77">
        <v>70083.399999999994</v>
      </c>
      <c r="G435" s="77">
        <v>23794.9</v>
      </c>
      <c r="H435" s="78">
        <v>22682.5</v>
      </c>
    </row>
    <row r="436" spans="1:8" ht="33.75" x14ac:dyDescent="0.2">
      <c r="A436" s="73" t="s">
        <v>5</v>
      </c>
      <c r="B436" s="74">
        <v>14</v>
      </c>
      <c r="C436" s="74">
        <v>1</v>
      </c>
      <c r="D436" s="75" t="s">
        <v>1</v>
      </c>
      <c r="E436" s="76" t="s">
        <v>0</v>
      </c>
      <c r="F436" s="77">
        <v>29234.1</v>
      </c>
      <c r="G436" s="77">
        <v>23794.9</v>
      </c>
      <c r="H436" s="78">
        <v>22682.5</v>
      </c>
    </row>
    <row r="437" spans="1:8" x14ac:dyDescent="0.2">
      <c r="A437" s="73" t="s">
        <v>88</v>
      </c>
      <c r="B437" s="74">
        <v>14</v>
      </c>
      <c r="C437" s="74">
        <v>1</v>
      </c>
      <c r="D437" s="75" t="s">
        <v>85</v>
      </c>
      <c r="E437" s="76" t="s">
        <v>0</v>
      </c>
      <c r="F437" s="77">
        <v>29234.1</v>
      </c>
      <c r="G437" s="77">
        <v>23794.9</v>
      </c>
      <c r="H437" s="78">
        <v>22682.5</v>
      </c>
    </row>
    <row r="438" spans="1:8" ht="22.5" x14ac:dyDescent="0.2">
      <c r="A438" s="73" t="s">
        <v>4</v>
      </c>
      <c r="B438" s="74">
        <v>14</v>
      </c>
      <c r="C438" s="74">
        <v>1</v>
      </c>
      <c r="D438" s="75" t="s">
        <v>3</v>
      </c>
      <c r="E438" s="76" t="s">
        <v>0</v>
      </c>
      <c r="F438" s="77">
        <v>29234.1</v>
      </c>
      <c r="G438" s="77">
        <v>23794.9</v>
      </c>
      <c r="H438" s="78">
        <v>22682.5</v>
      </c>
    </row>
    <row r="439" spans="1:8" x14ac:dyDescent="0.2">
      <c r="A439" s="73" t="s">
        <v>173</v>
      </c>
      <c r="B439" s="74">
        <v>14</v>
      </c>
      <c r="C439" s="74">
        <v>1</v>
      </c>
      <c r="D439" s="75" t="s">
        <v>3</v>
      </c>
      <c r="E439" s="76">
        <v>500</v>
      </c>
      <c r="F439" s="77">
        <v>29234.1</v>
      </c>
      <c r="G439" s="77">
        <v>23794.9</v>
      </c>
      <c r="H439" s="78">
        <v>22682.5</v>
      </c>
    </row>
    <row r="440" spans="1:8" x14ac:dyDescent="0.2">
      <c r="A440" s="73" t="s">
        <v>167</v>
      </c>
      <c r="B440" s="74">
        <v>14</v>
      </c>
      <c r="C440" s="74">
        <v>1</v>
      </c>
      <c r="D440" s="75" t="s">
        <v>3</v>
      </c>
      <c r="E440" s="76">
        <v>510</v>
      </c>
      <c r="F440" s="77">
        <v>29234.1</v>
      </c>
      <c r="G440" s="77">
        <v>23794.9</v>
      </c>
      <c r="H440" s="78">
        <v>22682.5</v>
      </c>
    </row>
    <row r="441" spans="1:8" ht="22.5" x14ac:dyDescent="0.2">
      <c r="A441" s="73" t="s">
        <v>213</v>
      </c>
      <c r="B441" s="74">
        <v>14</v>
      </c>
      <c r="C441" s="74">
        <v>3</v>
      </c>
      <c r="D441" s="75" t="s">
        <v>1</v>
      </c>
      <c r="E441" s="76" t="s">
        <v>0</v>
      </c>
      <c r="F441" s="77">
        <v>40849.300000000003</v>
      </c>
      <c r="G441" s="77">
        <v>0</v>
      </c>
      <c r="H441" s="78">
        <v>0</v>
      </c>
    </row>
    <row r="442" spans="1:8" x14ac:dyDescent="0.2">
      <c r="A442" s="73" t="s">
        <v>88</v>
      </c>
      <c r="B442" s="74">
        <v>14</v>
      </c>
      <c r="C442" s="74">
        <v>3</v>
      </c>
      <c r="D442" s="75" t="s">
        <v>85</v>
      </c>
      <c r="E442" s="76" t="s">
        <v>0</v>
      </c>
      <c r="F442" s="77">
        <v>40849.300000000003</v>
      </c>
      <c r="G442" s="77">
        <v>0</v>
      </c>
      <c r="H442" s="78">
        <v>0</v>
      </c>
    </row>
    <row r="443" spans="1:8" ht="78.75" x14ac:dyDescent="0.2">
      <c r="A443" s="73" t="s">
        <v>188</v>
      </c>
      <c r="B443" s="74">
        <v>14</v>
      </c>
      <c r="C443" s="74">
        <v>3</v>
      </c>
      <c r="D443" s="75" t="s">
        <v>2</v>
      </c>
      <c r="E443" s="76" t="s">
        <v>0</v>
      </c>
      <c r="F443" s="77">
        <v>40849.300000000003</v>
      </c>
      <c r="G443" s="77">
        <v>0</v>
      </c>
      <c r="H443" s="78">
        <v>0</v>
      </c>
    </row>
    <row r="444" spans="1:8" x14ac:dyDescent="0.2">
      <c r="A444" s="73" t="s">
        <v>173</v>
      </c>
      <c r="B444" s="74">
        <v>14</v>
      </c>
      <c r="C444" s="74">
        <v>3</v>
      </c>
      <c r="D444" s="75" t="s">
        <v>2</v>
      </c>
      <c r="E444" s="76">
        <v>500</v>
      </c>
      <c r="F444" s="77">
        <v>40849.300000000003</v>
      </c>
      <c r="G444" s="77">
        <v>0</v>
      </c>
      <c r="H444" s="78">
        <v>0</v>
      </c>
    </row>
    <row r="445" spans="1:8" x14ac:dyDescent="0.2">
      <c r="A445" s="73" t="s">
        <v>194</v>
      </c>
      <c r="B445" s="74">
        <v>14</v>
      </c>
      <c r="C445" s="74">
        <v>3</v>
      </c>
      <c r="D445" s="75" t="s">
        <v>2</v>
      </c>
      <c r="E445" s="76">
        <v>520</v>
      </c>
      <c r="F445" s="77">
        <v>40849.300000000003</v>
      </c>
      <c r="G445" s="77">
        <v>0</v>
      </c>
      <c r="H445" s="78">
        <v>0</v>
      </c>
    </row>
    <row r="446" spans="1:8" x14ac:dyDescent="0.2">
      <c r="A446" s="73" t="s">
        <v>83</v>
      </c>
      <c r="B446" s="74">
        <v>99</v>
      </c>
      <c r="C446" s="74">
        <v>0</v>
      </c>
      <c r="D446" s="75" t="s">
        <v>1</v>
      </c>
      <c r="E446" s="76" t="s">
        <v>0</v>
      </c>
      <c r="F446" s="77">
        <v>0</v>
      </c>
      <c r="G446" s="77">
        <v>2712.1</v>
      </c>
      <c r="H446" s="78">
        <v>5325.9</v>
      </c>
    </row>
    <row r="447" spans="1:8" x14ac:dyDescent="0.2">
      <c r="A447" s="73" t="s">
        <v>83</v>
      </c>
      <c r="B447" s="74">
        <v>99</v>
      </c>
      <c r="C447" s="74">
        <v>99</v>
      </c>
      <c r="D447" s="75" t="s">
        <v>1</v>
      </c>
      <c r="E447" s="76" t="s">
        <v>0</v>
      </c>
      <c r="F447" s="77">
        <v>0</v>
      </c>
      <c r="G447" s="77">
        <v>2712.1</v>
      </c>
      <c r="H447" s="78">
        <v>5325.9</v>
      </c>
    </row>
    <row r="448" spans="1:8" x14ac:dyDescent="0.2">
      <c r="A448" s="73" t="s">
        <v>88</v>
      </c>
      <c r="B448" s="74">
        <v>99</v>
      </c>
      <c r="C448" s="74">
        <v>99</v>
      </c>
      <c r="D448" s="75" t="s">
        <v>85</v>
      </c>
      <c r="E448" s="76" t="s">
        <v>0</v>
      </c>
      <c r="F448" s="77">
        <v>0</v>
      </c>
      <c r="G448" s="77">
        <v>2712.1</v>
      </c>
      <c r="H448" s="78">
        <v>5325.9</v>
      </c>
    </row>
    <row r="449" spans="1:8" x14ac:dyDescent="0.2">
      <c r="A449" s="73" t="s">
        <v>83</v>
      </c>
      <c r="B449" s="74">
        <v>99</v>
      </c>
      <c r="C449" s="74">
        <v>99</v>
      </c>
      <c r="D449" s="75" t="s">
        <v>84</v>
      </c>
      <c r="E449" s="76" t="s">
        <v>0</v>
      </c>
      <c r="F449" s="77">
        <v>0</v>
      </c>
      <c r="G449" s="77">
        <v>2712.1</v>
      </c>
      <c r="H449" s="78">
        <v>5325.9</v>
      </c>
    </row>
    <row r="450" spans="1:8" x14ac:dyDescent="0.2">
      <c r="A450" s="73" t="s">
        <v>83</v>
      </c>
      <c r="B450" s="74">
        <v>99</v>
      </c>
      <c r="C450" s="74">
        <v>99</v>
      </c>
      <c r="D450" s="75" t="s">
        <v>84</v>
      </c>
      <c r="E450" s="76">
        <v>900</v>
      </c>
      <c r="F450" s="77">
        <v>0</v>
      </c>
      <c r="G450" s="77">
        <v>2712.1</v>
      </c>
      <c r="H450" s="78">
        <v>5325.9</v>
      </c>
    </row>
    <row r="451" spans="1:8" ht="13.5" thickBot="1" x14ac:dyDescent="0.25">
      <c r="A451" s="106" t="s">
        <v>83</v>
      </c>
      <c r="B451" s="107">
        <v>99</v>
      </c>
      <c r="C451" s="107">
        <v>99</v>
      </c>
      <c r="D451" s="108" t="s">
        <v>84</v>
      </c>
      <c r="E451" s="109">
        <v>990</v>
      </c>
      <c r="F451" s="79">
        <v>0</v>
      </c>
      <c r="G451" s="79">
        <v>2712.1</v>
      </c>
      <c r="H451" s="80">
        <v>5325.9</v>
      </c>
    </row>
    <row r="452" spans="1:8" ht="13.5" thickBot="1" x14ac:dyDescent="0.25">
      <c r="A452" s="155"/>
      <c r="B452" s="154"/>
      <c r="C452" s="154"/>
      <c r="D452" s="154"/>
      <c r="E452" s="154"/>
      <c r="F452" s="153">
        <v>732000.2</v>
      </c>
      <c r="G452" s="152">
        <v>573613.30000000005</v>
      </c>
      <c r="H452" s="151">
        <v>564659.9</v>
      </c>
    </row>
  </sheetData>
  <mergeCells count="4">
    <mergeCell ref="F2:G2"/>
    <mergeCell ref="F1:H1"/>
    <mergeCell ref="F3:H3"/>
    <mergeCell ref="A4:H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5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9.7109375" customWidth="1"/>
    <col min="3" max="3" width="5.5703125" customWidth="1"/>
    <col min="4" max="4" width="5.28515625" customWidth="1"/>
    <col min="5" max="5" width="6.28515625" customWidth="1"/>
  </cols>
  <sheetData>
    <row r="1" spans="1:8" s="10" customFormat="1" ht="14.65" customHeight="1" x14ac:dyDescent="0.25">
      <c r="F1" s="211" t="s">
        <v>245</v>
      </c>
      <c r="G1" s="211"/>
      <c r="H1" s="211"/>
    </row>
    <row r="2" spans="1:8" x14ac:dyDescent="0.25">
      <c r="A2" s="14"/>
      <c r="B2" s="15"/>
      <c r="C2" s="15"/>
      <c r="D2" s="15"/>
      <c r="E2" s="39"/>
    </row>
    <row r="3" spans="1:8" ht="44.25" customHeight="1" x14ac:dyDescent="0.25">
      <c r="A3" s="1"/>
      <c r="B3" s="2"/>
      <c r="C3" s="2"/>
      <c r="D3" s="2"/>
      <c r="F3" s="212" t="s">
        <v>325</v>
      </c>
      <c r="G3" s="212"/>
      <c r="H3" s="212"/>
    </row>
    <row r="4" spans="1:8" ht="78" customHeight="1" x14ac:dyDescent="0.25">
      <c r="A4" s="213" t="s">
        <v>217</v>
      </c>
      <c r="B4" s="213"/>
      <c r="C4" s="213"/>
      <c r="D4" s="213"/>
      <c r="E4" s="213"/>
      <c r="F4" s="213"/>
      <c r="G4" s="213"/>
      <c r="H4" s="213"/>
    </row>
    <row r="5" spans="1:8" x14ac:dyDescent="0.25">
      <c r="A5" s="12"/>
      <c r="B5" s="12"/>
      <c r="C5" s="12"/>
      <c r="D5" s="12"/>
      <c r="E5" s="12"/>
    </row>
    <row r="6" spans="1:8" x14ac:dyDescent="0.25">
      <c r="A6" s="12"/>
      <c r="B6" s="12"/>
      <c r="C6" s="12"/>
      <c r="D6" s="12"/>
      <c r="E6" s="12"/>
    </row>
    <row r="7" spans="1:8" ht="15.75" thickBot="1" x14ac:dyDescent="0.3">
      <c r="A7" s="13"/>
      <c r="B7" s="13"/>
      <c r="C7" s="11"/>
      <c r="D7" s="13"/>
      <c r="E7" s="13"/>
      <c r="H7" s="17" t="s">
        <v>187</v>
      </c>
    </row>
    <row r="8" spans="1:8" ht="15.75" thickBot="1" x14ac:dyDescent="0.3">
      <c r="A8" s="48" t="s">
        <v>81</v>
      </c>
      <c r="B8" s="48" t="s">
        <v>78</v>
      </c>
      <c r="C8" s="49" t="s">
        <v>80</v>
      </c>
      <c r="D8" s="48" t="s">
        <v>79</v>
      </c>
      <c r="E8" s="48" t="s">
        <v>77</v>
      </c>
      <c r="F8" s="47">
        <v>2020</v>
      </c>
      <c r="G8" s="46">
        <v>2021</v>
      </c>
      <c r="H8" s="45">
        <v>2022</v>
      </c>
    </row>
    <row r="9" spans="1:8" ht="23.25" x14ac:dyDescent="0.25">
      <c r="A9" s="186" t="s">
        <v>130</v>
      </c>
      <c r="B9" s="185" t="s">
        <v>114</v>
      </c>
      <c r="C9" s="184">
        <v>0</v>
      </c>
      <c r="D9" s="184">
        <v>0</v>
      </c>
      <c r="E9" s="183" t="s">
        <v>0</v>
      </c>
      <c r="F9" s="182">
        <v>2968.8</v>
      </c>
      <c r="G9" s="182">
        <v>0</v>
      </c>
      <c r="H9" s="181">
        <v>0</v>
      </c>
    </row>
    <row r="10" spans="1:8" x14ac:dyDescent="0.25">
      <c r="A10" s="187" t="s">
        <v>129</v>
      </c>
      <c r="B10" s="170" t="s">
        <v>114</v>
      </c>
      <c r="C10" s="169">
        <v>10</v>
      </c>
      <c r="D10" s="169">
        <v>0</v>
      </c>
      <c r="E10" s="168" t="s">
        <v>0</v>
      </c>
      <c r="F10" s="167">
        <v>129</v>
      </c>
      <c r="G10" s="167">
        <v>0</v>
      </c>
      <c r="H10" s="166">
        <v>0</v>
      </c>
    </row>
    <row r="11" spans="1:8" ht="23.25" x14ac:dyDescent="0.25">
      <c r="A11" s="187" t="s">
        <v>12</v>
      </c>
      <c r="B11" s="170" t="s">
        <v>114</v>
      </c>
      <c r="C11" s="169">
        <v>10</v>
      </c>
      <c r="D11" s="169">
        <v>6</v>
      </c>
      <c r="E11" s="168" t="s">
        <v>0</v>
      </c>
      <c r="F11" s="167">
        <v>129</v>
      </c>
      <c r="G11" s="167">
        <v>0</v>
      </c>
      <c r="H11" s="166">
        <v>0</v>
      </c>
    </row>
    <row r="12" spans="1:8" ht="34.5" x14ac:dyDescent="0.25">
      <c r="A12" s="187" t="s">
        <v>171</v>
      </c>
      <c r="B12" s="170" t="s">
        <v>114</v>
      </c>
      <c r="C12" s="169">
        <v>10</v>
      </c>
      <c r="D12" s="169">
        <v>6</v>
      </c>
      <c r="E12" s="168">
        <v>200</v>
      </c>
      <c r="F12" s="167">
        <v>129</v>
      </c>
      <c r="G12" s="167">
        <v>0</v>
      </c>
      <c r="H12" s="166">
        <v>0</v>
      </c>
    </row>
    <row r="13" spans="1:8" ht="34.5" x14ac:dyDescent="0.25">
      <c r="A13" s="187" t="s">
        <v>153</v>
      </c>
      <c r="B13" s="170" t="s">
        <v>114</v>
      </c>
      <c r="C13" s="169">
        <v>10</v>
      </c>
      <c r="D13" s="169">
        <v>6</v>
      </c>
      <c r="E13" s="168">
        <v>240</v>
      </c>
      <c r="F13" s="167">
        <v>129</v>
      </c>
      <c r="G13" s="167">
        <v>0</v>
      </c>
      <c r="H13" s="166">
        <v>0</v>
      </c>
    </row>
    <row r="14" spans="1:8" ht="45.75" x14ac:dyDescent="0.25">
      <c r="A14" s="188" t="s">
        <v>218</v>
      </c>
      <c r="B14" s="175" t="s">
        <v>132</v>
      </c>
      <c r="C14" s="174">
        <v>0</v>
      </c>
      <c r="D14" s="174">
        <v>0</v>
      </c>
      <c r="E14" s="173" t="s">
        <v>0</v>
      </c>
      <c r="F14" s="172">
        <v>2459.8000000000002</v>
      </c>
      <c r="G14" s="172">
        <v>0</v>
      </c>
      <c r="H14" s="171">
        <v>0</v>
      </c>
    </row>
    <row r="15" spans="1:8" x14ac:dyDescent="0.25">
      <c r="A15" s="187" t="s">
        <v>129</v>
      </c>
      <c r="B15" s="170" t="s">
        <v>132</v>
      </c>
      <c r="C15" s="169">
        <v>10</v>
      </c>
      <c r="D15" s="169">
        <v>0</v>
      </c>
      <c r="E15" s="168" t="s">
        <v>0</v>
      </c>
      <c r="F15" s="167">
        <v>2459.8000000000002</v>
      </c>
      <c r="G15" s="167">
        <v>0</v>
      </c>
      <c r="H15" s="166">
        <v>0</v>
      </c>
    </row>
    <row r="16" spans="1:8" ht="23.25" x14ac:dyDescent="0.25">
      <c r="A16" s="187" t="s">
        <v>12</v>
      </c>
      <c r="B16" s="170" t="s">
        <v>132</v>
      </c>
      <c r="C16" s="169">
        <v>10</v>
      </c>
      <c r="D16" s="169">
        <v>6</v>
      </c>
      <c r="E16" s="168" t="s">
        <v>0</v>
      </c>
      <c r="F16" s="167">
        <v>2459.8000000000002</v>
      </c>
      <c r="G16" s="167">
        <v>0</v>
      </c>
      <c r="H16" s="166">
        <v>0</v>
      </c>
    </row>
    <row r="17" spans="1:8" ht="34.5" x14ac:dyDescent="0.25">
      <c r="A17" s="187" t="s">
        <v>171</v>
      </c>
      <c r="B17" s="170" t="s">
        <v>132</v>
      </c>
      <c r="C17" s="169">
        <v>10</v>
      </c>
      <c r="D17" s="169">
        <v>6</v>
      </c>
      <c r="E17" s="168">
        <v>200</v>
      </c>
      <c r="F17" s="167">
        <v>1805.2</v>
      </c>
      <c r="G17" s="167">
        <v>0</v>
      </c>
      <c r="H17" s="166">
        <v>0</v>
      </c>
    </row>
    <row r="18" spans="1:8" ht="34.5" x14ac:dyDescent="0.25">
      <c r="A18" s="187" t="s">
        <v>153</v>
      </c>
      <c r="B18" s="170" t="s">
        <v>132</v>
      </c>
      <c r="C18" s="169">
        <v>10</v>
      </c>
      <c r="D18" s="169">
        <v>6</v>
      </c>
      <c r="E18" s="168">
        <v>240</v>
      </c>
      <c r="F18" s="167">
        <v>1805.2</v>
      </c>
      <c r="G18" s="167">
        <v>0</v>
      </c>
      <c r="H18" s="166">
        <v>0</v>
      </c>
    </row>
    <row r="19" spans="1:8" ht="23.25" x14ac:dyDescent="0.25">
      <c r="A19" s="187" t="s">
        <v>176</v>
      </c>
      <c r="B19" s="170" t="s">
        <v>132</v>
      </c>
      <c r="C19" s="169">
        <v>10</v>
      </c>
      <c r="D19" s="169">
        <v>6</v>
      </c>
      <c r="E19" s="168">
        <v>300</v>
      </c>
      <c r="F19" s="167">
        <v>319.10000000000002</v>
      </c>
      <c r="G19" s="167">
        <v>0</v>
      </c>
      <c r="H19" s="166">
        <v>0</v>
      </c>
    </row>
    <row r="20" spans="1:8" ht="34.5" x14ac:dyDescent="0.25">
      <c r="A20" s="187" t="s">
        <v>166</v>
      </c>
      <c r="B20" s="170" t="s">
        <v>132</v>
      </c>
      <c r="C20" s="169">
        <v>10</v>
      </c>
      <c r="D20" s="169">
        <v>6</v>
      </c>
      <c r="E20" s="168">
        <v>320</v>
      </c>
      <c r="F20" s="167">
        <v>319.10000000000002</v>
      </c>
      <c r="G20" s="167">
        <v>0</v>
      </c>
      <c r="H20" s="166">
        <v>0</v>
      </c>
    </row>
    <row r="21" spans="1:8" ht="45.75" x14ac:dyDescent="0.25">
      <c r="A21" s="187" t="s">
        <v>175</v>
      </c>
      <c r="B21" s="170" t="s">
        <v>132</v>
      </c>
      <c r="C21" s="169">
        <v>10</v>
      </c>
      <c r="D21" s="169">
        <v>6</v>
      </c>
      <c r="E21" s="168">
        <v>600</v>
      </c>
      <c r="F21" s="167">
        <v>335.5</v>
      </c>
      <c r="G21" s="167">
        <v>0</v>
      </c>
      <c r="H21" s="166">
        <v>0</v>
      </c>
    </row>
    <row r="22" spans="1:8" x14ac:dyDescent="0.25">
      <c r="A22" s="187" t="s">
        <v>162</v>
      </c>
      <c r="B22" s="170" t="s">
        <v>132</v>
      </c>
      <c r="C22" s="169">
        <v>10</v>
      </c>
      <c r="D22" s="169">
        <v>6</v>
      </c>
      <c r="E22" s="168">
        <v>610</v>
      </c>
      <c r="F22" s="167">
        <v>335.5</v>
      </c>
      <c r="G22" s="167">
        <v>0</v>
      </c>
      <c r="H22" s="166">
        <v>0</v>
      </c>
    </row>
    <row r="23" spans="1:8" ht="57" x14ac:dyDescent="0.25">
      <c r="A23" s="188" t="s">
        <v>136</v>
      </c>
      <c r="B23" s="175" t="s">
        <v>137</v>
      </c>
      <c r="C23" s="174">
        <v>0</v>
      </c>
      <c r="D23" s="174">
        <v>0</v>
      </c>
      <c r="E23" s="173" t="s">
        <v>0</v>
      </c>
      <c r="F23" s="172">
        <v>250</v>
      </c>
      <c r="G23" s="172">
        <v>0</v>
      </c>
      <c r="H23" s="171">
        <v>0</v>
      </c>
    </row>
    <row r="24" spans="1:8" x14ac:dyDescent="0.25">
      <c r="A24" s="187" t="s">
        <v>23</v>
      </c>
      <c r="B24" s="170" t="s">
        <v>137</v>
      </c>
      <c r="C24" s="169">
        <v>8</v>
      </c>
      <c r="D24" s="169">
        <v>0</v>
      </c>
      <c r="E24" s="168" t="s">
        <v>0</v>
      </c>
      <c r="F24" s="167">
        <v>250</v>
      </c>
      <c r="G24" s="167">
        <v>0</v>
      </c>
      <c r="H24" s="166">
        <v>0</v>
      </c>
    </row>
    <row r="25" spans="1:8" x14ac:dyDescent="0.25">
      <c r="A25" s="187" t="s">
        <v>22</v>
      </c>
      <c r="B25" s="170" t="s">
        <v>137</v>
      </c>
      <c r="C25" s="169">
        <v>8</v>
      </c>
      <c r="D25" s="169">
        <v>1</v>
      </c>
      <c r="E25" s="168" t="s">
        <v>0</v>
      </c>
      <c r="F25" s="167">
        <v>250</v>
      </c>
      <c r="G25" s="167">
        <v>0</v>
      </c>
      <c r="H25" s="166">
        <v>0</v>
      </c>
    </row>
    <row r="26" spans="1:8" ht="45.75" x14ac:dyDescent="0.25">
      <c r="A26" s="187" t="s">
        <v>175</v>
      </c>
      <c r="B26" s="170" t="s">
        <v>137</v>
      </c>
      <c r="C26" s="169">
        <v>8</v>
      </c>
      <c r="D26" s="169">
        <v>1</v>
      </c>
      <c r="E26" s="168">
        <v>600</v>
      </c>
      <c r="F26" s="167">
        <v>250</v>
      </c>
      <c r="G26" s="167">
        <v>0</v>
      </c>
      <c r="H26" s="166">
        <v>0</v>
      </c>
    </row>
    <row r="27" spans="1:8" x14ac:dyDescent="0.25">
      <c r="A27" s="187" t="s">
        <v>162</v>
      </c>
      <c r="B27" s="170" t="s">
        <v>137</v>
      </c>
      <c r="C27" s="169">
        <v>8</v>
      </c>
      <c r="D27" s="169">
        <v>1</v>
      </c>
      <c r="E27" s="168">
        <v>610</v>
      </c>
      <c r="F27" s="167">
        <v>250</v>
      </c>
      <c r="G27" s="167">
        <v>0</v>
      </c>
      <c r="H27" s="166">
        <v>0</v>
      </c>
    </row>
    <row r="28" spans="1:8" ht="57" x14ac:dyDescent="0.25">
      <c r="A28" s="188" t="s">
        <v>178</v>
      </c>
      <c r="B28" s="175" t="s">
        <v>179</v>
      </c>
      <c r="C28" s="174">
        <v>0</v>
      </c>
      <c r="D28" s="174">
        <v>0</v>
      </c>
      <c r="E28" s="173" t="s">
        <v>0</v>
      </c>
      <c r="F28" s="172">
        <v>100</v>
      </c>
      <c r="G28" s="172">
        <v>0</v>
      </c>
      <c r="H28" s="171">
        <v>0</v>
      </c>
    </row>
    <row r="29" spans="1:8" x14ac:dyDescent="0.25">
      <c r="A29" s="187" t="s">
        <v>119</v>
      </c>
      <c r="B29" s="170" t="s">
        <v>179</v>
      </c>
      <c r="C29" s="169">
        <v>4</v>
      </c>
      <c r="D29" s="169">
        <v>0</v>
      </c>
      <c r="E29" s="168" t="s">
        <v>0</v>
      </c>
      <c r="F29" s="167">
        <v>100</v>
      </c>
      <c r="G29" s="167">
        <v>0</v>
      </c>
      <c r="H29" s="166">
        <v>0</v>
      </c>
    </row>
    <row r="30" spans="1:8" x14ac:dyDescent="0.25">
      <c r="A30" s="187" t="s">
        <v>47</v>
      </c>
      <c r="B30" s="170" t="s">
        <v>179</v>
      </c>
      <c r="C30" s="169">
        <v>4</v>
      </c>
      <c r="D30" s="169">
        <v>8</v>
      </c>
      <c r="E30" s="168" t="s">
        <v>0</v>
      </c>
      <c r="F30" s="167">
        <v>100</v>
      </c>
      <c r="G30" s="167">
        <v>0</v>
      </c>
      <c r="H30" s="166">
        <v>0</v>
      </c>
    </row>
    <row r="31" spans="1:8" x14ac:dyDescent="0.25">
      <c r="A31" s="187" t="s">
        <v>172</v>
      </c>
      <c r="B31" s="170" t="s">
        <v>179</v>
      </c>
      <c r="C31" s="169">
        <v>4</v>
      </c>
      <c r="D31" s="169">
        <v>8</v>
      </c>
      <c r="E31" s="168">
        <v>800</v>
      </c>
      <c r="F31" s="167">
        <v>100</v>
      </c>
      <c r="G31" s="167">
        <v>0</v>
      </c>
      <c r="H31" s="166">
        <v>0</v>
      </c>
    </row>
    <row r="32" spans="1:8" ht="57" x14ac:dyDescent="0.25">
      <c r="A32" s="187" t="s">
        <v>156</v>
      </c>
      <c r="B32" s="170" t="s">
        <v>179</v>
      </c>
      <c r="C32" s="169">
        <v>4</v>
      </c>
      <c r="D32" s="169">
        <v>8</v>
      </c>
      <c r="E32" s="168">
        <v>810</v>
      </c>
      <c r="F32" s="167">
        <v>100</v>
      </c>
      <c r="G32" s="167">
        <v>0</v>
      </c>
      <c r="H32" s="166">
        <v>0</v>
      </c>
    </row>
    <row r="33" spans="1:8" ht="68.25" x14ac:dyDescent="0.25">
      <c r="A33" s="188" t="s">
        <v>223</v>
      </c>
      <c r="B33" s="175" t="s">
        <v>224</v>
      </c>
      <c r="C33" s="174">
        <v>0</v>
      </c>
      <c r="D33" s="174">
        <v>0</v>
      </c>
      <c r="E33" s="173" t="s">
        <v>0</v>
      </c>
      <c r="F33" s="172">
        <v>30</v>
      </c>
      <c r="G33" s="172">
        <v>0</v>
      </c>
      <c r="H33" s="171">
        <v>0</v>
      </c>
    </row>
    <row r="34" spans="1:8" ht="34.5" x14ac:dyDescent="0.25">
      <c r="A34" s="187" t="s">
        <v>221</v>
      </c>
      <c r="B34" s="170" t="s">
        <v>224</v>
      </c>
      <c r="C34" s="169">
        <v>3</v>
      </c>
      <c r="D34" s="169">
        <v>0</v>
      </c>
      <c r="E34" s="168" t="s">
        <v>0</v>
      </c>
      <c r="F34" s="167">
        <v>30</v>
      </c>
      <c r="G34" s="167">
        <v>0</v>
      </c>
      <c r="H34" s="166">
        <v>0</v>
      </c>
    </row>
    <row r="35" spans="1:8" ht="45.75" x14ac:dyDescent="0.25">
      <c r="A35" s="187" t="s">
        <v>222</v>
      </c>
      <c r="B35" s="170" t="s">
        <v>224</v>
      </c>
      <c r="C35" s="169">
        <v>3</v>
      </c>
      <c r="D35" s="169">
        <v>9</v>
      </c>
      <c r="E35" s="168" t="s">
        <v>0</v>
      </c>
      <c r="F35" s="167">
        <v>30</v>
      </c>
      <c r="G35" s="167">
        <v>0</v>
      </c>
      <c r="H35" s="166">
        <v>0</v>
      </c>
    </row>
    <row r="36" spans="1:8" ht="79.5" x14ac:dyDescent="0.25">
      <c r="A36" s="187" t="s">
        <v>170</v>
      </c>
      <c r="B36" s="170" t="s">
        <v>224</v>
      </c>
      <c r="C36" s="169">
        <v>3</v>
      </c>
      <c r="D36" s="169">
        <v>9</v>
      </c>
      <c r="E36" s="168">
        <v>100</v>
      </c>
      <c r="F36" s="167">
        <v>5</v>
      </c>
      <c r="G36" s="167">
        <v>0</v>
      </c>
      <c r="H36" s="166">
        <v>0</v>
      </c>
    </row>
    <row r="37" spans="1:8" ht="23.25" x14ac:dyDescent="0.25">
      <c r="A37" s="187" t="s">
        <v>155</v>
      </c>
      <c r="B37" s="170" t="s">
        <v>224</v>
      </c>
      <c r="C37" s="169">
        <v>3</v>
      </c>
      <c r="D37" s="169">
        <v>9</v>
      </c>
      <c r="E37" s="168">
        <v>110</v>
      </c>
      <c r="F37" s="167">
        <v>5</v>
      </c>
      <c r="G37" s="167">
        <v>0</v>
      </c>
      <c r="H37" s="166">
        <v>0</v>
      </c>
    </row>
    <row r="38" spans="1:8" ht="34.5" x14ac:dyDescent="0.25">
      <c r="A38" s="187" t="s">
        <v>152</v>
      </c>
      <c r="B38" s="170" t="s">
        <v>224</v>
      </c>
      <c r="C38" s="169">
        <v>3</v>
      </c>
      <c r="D38" s="169">
        <v>9</v>
      </c>
      <c r="E38" s="168">
        <v>120</v>
      </c>
      <c r="F38" s="167">
        <v>0</v>
      </c>
      <c r="G38" s="167">
        <v>0</v>
      </c>
      <c r="H38" s="166">
        <v>0</v>
      </c>
    </row>
    <row r="39" spans="1:8" ht="34.5" x14ac:dyDescent="0.25">
      <c r="A39" s="187" t="s">
        <v>171</v>
      </c>
      <c r="B39" s="170" t="s">
        <v>224</v>
      </c>
      <c r="C39" s="169">
        <v>3</v>
      </c>
      <c r="D39" s="169">
        <v>9</v>
      </c>
      <c r="E39" s="168">
        <v>200</v>
      </c>
      <c r="F39" s="167">
        <v>25</v>
      </c>
      <c r="G39" s="167">
        <v>0</v>
      </c>
      <c r="H39" s="166">
        <v>0</v>
      </c>
    </row>
    <row r="40" spans="1:8" ht="34.5" x14ac:dyDescent="0.25">
      <c r="A40" s="187" t="s">
        <v>153</v>
      </c>
      <c r="B40" s="170" t="s">
        <v>224</v>
      </c>
      <c r="C40" s="169">
        <v>3</v>
      </c>
      <c r="D40" s="169">
        <v>9</v>
      </c>
      <c r="E40" s="168">
        <v>240</v>
      </c>
      <c r="F40" s="167">
        <v>25</v>
      </c>
      <c r="G40" s="167">
        <v>0</v>
      </c>
      <c r="H40" s="166">
        <v>0</v>
      </c>
    </row>
    <row r="41" spans="1:8" ht="23.25" x14ac:dyDescent="0.25">
      <c r="A41" s="189" t="s">
        <v>88</v>
      </c>
      <c r="B41" s="180" t="s">
        <v>85</v>
      </c>
      <c r="C41" s="179">
        <v>0</v>
      </c>
      <c r="D41" s="179">
        <v>0</v>
      </c>
      <c r="E41" s="178" t="s">
        <v>0</v>
      </c>
      <c r="F41" s="177">
        <v>729031.4</v>
      </c>
      <c r="G41" s="177">
        <v>573613.30000000005</v>
      </c>
      <c r="H41" s="176">
        <v>546661.69999999995</v>
      </c>
    </row>
    <row r="42" spans="1:8" ht="34.5" x14ac:dyDescent="0.25">
      <c r="A42" s="188" t="s">
        <v>69</v>
      </c>
      <c r="B42" s="175" t="s">
        <v>68</v>
      </c>
      <c r="C42" s="174">
        <v>0</v>
      </c>
      <c r="D42" s="174">
        <v>0</v>
      </c>
      <c r="E42" s="173" t="s">
        <v>0</v>
      </c>
      <c r="F42" s="172">
        <v>9534.9</v>
      </c>
      <c r="G42" s="172">
        <v>7378</v>
      </c>
      <c r="H42" s="171">
        <v>7378</v>
      </c>
    </row>
    <row r="43" spans="1:8" x14ac:dyDescent="0.25">
      <c r="A43" s="187" t="s">
        <v>116</v>
      </c>
      <c r="B43" s="170" t="s">
        <v>68</v>
      </c>
      <c r="C43" s="169">
        <v>1</v>
      </c>
      <c r="D43" s="169">
        <v>0</v>
      </c>
      <c r="E43" s="168" t="s">
        <v>0</v>
      </c>
      <c r="F43" s="167">
        <v>9534.9</v>
      </c>
      <c r="G43" s="167">
        <v>7378</v>
      </c>
      <c r="H43" s="166">
        <v>7378</v>
      </c>
    </row>
    <row r="44" spans="1:8" ht="68.25" x14ac:dyDescent="0.25">
      <c r="A44" s="187" t="s">
        <v>70</v>
      </c>
      <c r="B44" s="170" t="s">
        <v>68</v>
      </c>
      <c r="C44" s="169">
        <v>1</v>
      </c>
      <c r="D44" s="169">
        <v>4</v>
      </c>
      <c r="E44" s="168" t="s">
        <v>0</v>
      </c>
      <c r="F44" s="167">
        <v>9534.9</v>
      </c>
      <c r="G44" s="167">
        <v>7378</v>
      </c>
      <c r="H44" s="166">
        <v>7378</v>
      </c>
    </row>
    <row r="45" spans="1:8" ht="79.5" x14ac:dyDescent="0.25">
      <c r="A45" s="187" t="s">
        <v>170</v>
      </c>
      <c r="B45" s="170" t="s">
        <v>68</v>
      </c>
      <c r="C45" s="169">
        <v>1</v>
      </c>
      <c r="D45" s="169">
        <v>4</v>
      </c>
      <c r="E45" s="168">
        <v>100</v>
      </c>
      <c r="F45" s="167">
        <v>9534.9</v>
      </c>
      <c r="G45" s="167">
        <v>7378</v>
      </c>
      <c r="H45" s="166">
        <v>7378</v>
      </c>
    </row>
    <row r="46" spans="1:8" ht="34.5" x14ac:dyDescent="0.25">
      <c r="A46" s="187" t="s">
        <v>152</v>
      </c>
      <c r="B46" s="170" t="s">
        <v>68</v>
      </c>
      <c r="C46" s="169">
        <v>1</v>
      </c>
      <c r="D46" s="169">
        <v>4</v>
      </c>
      <c r="E46" s="168">
        <v>120</v>
      </c>
      <c r="F46" s="167">
        <v>9534.9</v>
      </c>
      <c r="G46" s="167">
        <v>7378</v>
      </c>
      <c r="H46" s="166">
        <v>7378</v>
      </c>
    </row>
    <row r="47" spans="1:8" ht="23.25" x14ac:dyDescent="0.25">
      <c r="A47" s="188" t="s">
        <v>52</v>
      </c>
      <c r="B47" s="175" t="s">
        <v>51</v>
      </c>
      <c r="C47" s="174">
        <v>0</v>
      </c>
      <c r="D47" s="174">
        <v>0</v>
      </c>
      <c r="E47" s="173" t="s">
        <v>0</v>
      </c>
      <c r="F47" s="172">
        <v>4204.6000000000004</v>
      </c>
      <c r="G47" s="172">
        <v>4122</v>
      </c>
      <c r="H47" s="171">
        <v>4122</v>
      </c>
    </row>
    <row r="48" spans="1:8" x14ac:dyDescent="0.25">
      <c r="A48" s="187" t="s">
        <v>116</v>
      </c>
      <c r="B48" s="170" t="s">
        <v>51</v>
      </c>
      <c r="C48" s="169">
        <v>1</v>
      </c>
      <c r="D48" s="169">
        <v>0</v>
      </c>
      <c r="E48" s="168" t="s">
        <v>0</v>
      </c>
      <c r="F48" s="167">
        <v>4204.6000000000004</v>
      </c>
      <c r="G48" s="167">
        <v>4122</v>
      </c>
      <c r="H48" s="166">
        <v>4122</v>
      </c>
    </row>
    <row r="49" spans="1:8" ht="68.25" x14ac:dyDescent="0.25">
      <c r="A49" s="187" t="s">
        <v>70</v>
      </c>
      <c r="B49" s="170" t="s">
        <v>51</v>
      </c>
      <c r="C49" s="169">
        <v>1</v>
      </c>
      <c r="D49" s="169">
        <v>4</v>
      </c>
      <c r="E49" s="168" t="s">
        <v>0</v>
      </c>
      <c r="F49" s="167">
        <v>4204.6000000000004</v>
      </c>
      <c r="G49" s="167">
        <v>4122</v>
      </c>
      <c r="H49" s="166">
        <v>4122</v>
      </c>
    </row>
    <row r="50" spans="1:8" ht="34.5" x14ac:dyDescent="0.25">
      <c r="A50" s="187" t="s">
        <v>171</v>
      </c>
      <c r="B50" s="170" t="s">
        <v>51</v>
      </c>
      <c r="C50" s="169">
        <v>1</v>
      </c>
      <c r="D50" s="169">
        <v>4</v>
      </c>
      <c r="E50" s="168">
        <v>200</v>
      </c>
      <c r="F50" s="167">
        <v>3975</v>
      </c>
      <c r="G50" s="167">
        <v>4122</v>
      </c>
      <c r="H50" s="166">
        <v>4122</v>
      </c>
    </row>
    <row r="51" spans="1:8" ht="34.5" x14ac:dyDescent="0.25">
      <c r="A51" s="187" t="s">
        <v>153</v>
      </c>
      <c r="B51" s="170" t="s">
        <v>51</v>
      </c>
      <c r="C51" s="169">
        <v>1</v>
      </c>
      <c r="D51" s="169">
        <v>4</v>
      </c>
      <c r="E51" s="168">
        <v>240</v>
      </c>
      <c r="F51" s="167">
        <v>3975</v>
      </c>
      <c r="G51" s="167">
        <v>4122</v>
      </c>
      <c r="H51" s="166">
        <v>4122</v>
      </c>
    </row>
    <row r="52" spans="1:8" x14ac:dyDescent="0.25">
      <c r="A52" s="187" t="s">
        <v>172</v>
      </c>
      <c r="B52" s="170" t="s">
        <v>51</v>
      </c>
      <c r="C52" s="169">
        <v>1</v>
      </c>
      <c r="D52" s="169">
        <v>4</v>
      </c>
      <c r="E52" s="168">
        <v>800</v>
      </c>
      <c r="F52" s="167">
        <v>229.6</v>
      </c>
      <c r="G52" s="167">
        <v>0</v>
      </c>
      <c r="H52" s="166">
        <v>0</v>
      </c>
    </row>
    <row r="53" spans="1:8" ht="23.25" x14ac:dyDescent="0.25">
      <c r="A53" s="187" t="s">
        <v>154</v>
      </c>
      <c r="B53" s="170" t="s">
        <v>51</v>
      </c>
      <c r="C53" s="169">
        <v>1</v>
      </c>
      <c r="D53" s="169">
        <v>4</v>
      </c>
      <c r="E53" s="168">
        <v>850</v>
      </c>
      <c r="F53" s="167">
        <v>229.6</v>
      </c>
      <c r="G53" s="167">
        <v>0</v>
      </c>
      <c r="H53" s="166">
        <v>0</v>
      </c>
    </row>
    <row r="54" spans="1:8" ht="34.5" x14ac:dyDescent="0.25">
      <c r="A54" s="188" t="s">
        <v>297</v>
      </c>
      <c r="B54" s="175" t="s">
        <v>298</v>
      </c>
      <c r="C54" s="174">
        <v>0</v>
      </c>
      <c r="D54" s="174">
        <v>0</v>
      </c>
      <c r="E54" s="173" t="s">
        <v>0</v>
      </c>
      <c r="F54" s="172">
        <v>1578</v>
      </c>
      <c r="G54" s="172">
        <v>0</v>
      </c>
      <c r="H54" s="171">
        <v>0</v>
      </c>
    </row>
    <row r="55" spans="1:8" x14ac:dyDescent="0.25">
      <c r="A55" s="187" t="s">
        <v>116</v>
      </c>
      <c r="B55" s="170" t="s">
        <v>298</v>
      </c>
      <c r="C55" s="169">
        <v>1</v>
      </c>
      <c r="D55" s="169">
        <v>0</v>
      </c>
      <c r="E55" s="168" t="s">
        <v>0</v>
      </c>
      <c r="F55" s="167">
        <v>1578</v>
      </c>
      <c r="G55" s="167">
        <v>0</v>
      </c>
      <c r="H55" s="166">
        <v>0</v>
      </c>
    </row>
    <row r="56" spans="1:8" ht="23.25" x14ac:dyDescent="0.25">
      <c r="A56" s="187" t="s">
        <v>296</v>
      </c>
      <c r="B56" s="170" t="s">
        <v>298</v>
      </c>
      <c r="C56" s="169">
        <v>1</v>
      </c>
      <c r="D56" s="169">
        <v>7</v>
      </c>
      <c r="E56" s="168" t="s">
        <v>0</v>
      </c>
      <c r="F56" s="167">
        <v>1578</v>
      </c>
      <c r="G56" s="167">
        <v>0</v>
      </c>
      <c r="H56" s="166">
        <v>0</v>
      </c>
    </row>
    <row r="57" spans="1:8" x14ac:dyDescent="0.25">
      <c r="A57" s="187" t="s">
        <v>173</v>
      </c>
      <c r="B57" s="170" t="s">
        <v>298</v>
      </c>
      <c r="C57" s="169">
        <v>1</v>
      </c>
      <c r="D57" s="169">
        <v>7</v>
      </c>
      <c r="E57" s="168">
        <v>500</v>
      </c>
      <c r="F57" s="167">
        <v>1578</v>
      </c>
      <c r="G57" s="167">
        <v>0</v>
      </c>
      <c r="H57" s="166">
        <v>0</v>
      </c>
    </row>
    <row r="58" spans="1:8" x14ac:dyDescent="0.25">
      <c r="A58" s="187" t="s">
        <v>241</v>
      </c>
      <c r="B58" s="170" t="s">
        <v>298</v>
      </c>
      <c r="C58" s="169">
        <v>1</v>
      </c>
      <c r="D58" s="169">
        <v>7</v>
      </c>
      <c r="E58" s="168">
        <v>540</v>
      </c>
      <c r="F58" s="167">
        <v>1578</v>
      </c>
      <c r="G58" s="167">
        <v>0</v>
      </c>
      <c r="H58" s="166">
        <v>0</v>
      </c>
    </row>
    <row r="59" spans="1:8" x14ac:dyDescent="0.25">
      <c r="A59" s="188" t="s">
        <v>56</v>
      </c>
      <c r="B59" s="175" t="s">
        <v>54</v>
      </c>
      <c r="C59" s="174">
        <v>0</v>
      </c>
      <c r="D59" s="174">
        <v>0</v>
      </c>
      <c r="E59" s="173" t="s">
        <v>0</v>
      </c>
      <c r="F59" s="172">
        <v>200</v>
      </c>
      <c r="G59" s="172">
        <v>0</v>
      </c>
      <c r="H59" s="171">
        <v>0</v>
      </c>
    </row>
    <row r="60" spans="1:8" x14ac:dyDescent="0.25">
      <c r="A60" s="187" t="s">
        <v>116</v>
      </c>
      <c r="B60" s="170" t="s">
        <v>54</v>
      </c>
      <c r="C60" s="169">
        <v>1</v>
      </c>
      <c r="D60" s="169">
        <v>0</v>
      </c>
      <c r="E60" s="168" t="s">
        <v>0</v>
      </c>
      <c r="F60" s="167">
        <v>200</v>
      </c>
      <c r="G60" s="167">
        <v>0</v>
      </c>
      <c r="H60" s="166">
        <v>0</v>
      </c>
    </row>
    <row r="61" spans="1:8" x14ac:dyDescent="0.25">
      <c r="A61" s="187" t="s">
        <v>57</v>
      </c>
      <c r="B61" s="170" t="s">
        <v>54</v>
      </c>
      <c r="C61" s="169">
        <v>1</v>
      </c>
      <c r="D61" s="169">
        <v>11</v>
      </c>
      <c r="E61" s="168" t="s">
        <v>0</v>
      </c>
      <c r="F61" s="167">
        <v>200</v>
      </c>
      <c r="G61" s="167">
        <v>0</v>
      </c>
      <c r="H61" s="166">
        <v>0</v>
      </c>
    </row>
    <row r="62" spans="1:8" x14ac:dyDescent="0.25">
      <c r="A62" s="187" t="s">
        <v>172</v>
      </c>
      <c r="B62" s="170" t="s">
        <v>54</v>
      </c>
      <c r="C62" s="169">
        <v>1</v>
      </c>
      <c r="D62" s="169">
        <v>11</v>
      </c>
      <c r="E62" s="168">
        <v>800</v>
      </c>
      <c r="F62" s="167">
        <v>200</v>
      </c>
      <c r="G62" s="167">
        <v>0</v>
      </c>
      <c r="H62" s="166">
        <v>0</v>
      </c>
    </row>
    <row r="63" spans="1:8" x14ac:dyDescent="0.25">
      <c r="A63" s="187" t="s">
        <v>55</v>
      </c>
      <c r="B63" s="170" t="s">
        <v>54</v>
      </c>
      <c r="C63" s="169">
        <v>1</v>
      </c>
      <c r="D63" s="169">
        <v>11</v>
      </c>
      <c r="E63" s="168">
        <v>870</v>
      </c>
      <c r="F63" s="167">
        <v>200</v>
      </c>
      <c r="G63" s="167">
        <v>0</v>
      </c>
      <c r="H63" s="166">
        <v>0</v>
      </c>
    </row>
    <row r="64" spans="1:8" ht="23.25" x14ac:dyDescent="0.25">
      <c r="A64" s="188" t="s">
        <v>204</v>
      </c>
      <c r="B64" s="175" t="s">
        <v>205</v>
      </c>
      <c r="C64" s="174">
        <v>0</v>
      </c>
      <c r="D64" s="174">
        <v>0</v>
      </c>
      <c r="E64" s="173" t="s">
        <v>0</v>
      </c>
      <c r="F64" s="172">
        <v>300</v>
      </c>
      <c r="G64" s="172">
        <v>0</v>
      </c>
      <c r="H64" s="171">
        <v>0</v>
      </c>
    </row>
    <row r="65" spans="1:8" x14ac:dyDescent="0.25">
      <c r="A65" s="187" t="s">
        <v>123</v>
      </c>
      <c r="B65" s="170" t="s">
        <v>205</v>
      </c>
      <c r="C65" s="169">
        <v>7</v>
      </c>
      <c r="D65" s="169">
        <v>0</v>
      </c>
      <c r="E65" s="168" t="s">
        <v>0</v>
      </c>
      <c r="F65" s="167">
        <v>300</v>
      </c>
      <c r="G65" s="167">
        <v>0</v>
      </c>
      <c r="H65" s="166">
        <v>0</v>
      </c>
    </row>
    <row r="66" spans="1:8" x14ac:dyDescent="0.25">
      <c r="A66" s="187" t="s">
        <v>126</v>
      </c>
      <c r="B66" s="170" t="s">
        <v>205</v>
      </c>
      <c r="C66" s="169">
        <v>7</v>
      </c>
      <c r="D66" s="169">
        <v>7</v>
      </c>
      <c r="E66" s="168" t="s">
        <v>0</v>
      </c>
      <c r="F66" s="167">
        <v>300</v>
      </c>
      <c r="G66" s="167">
        <v>0</v>
      </c>
      <c r="H66" s="166">
        <v>0</v>
      </c>
    </row>
    <row r="67" spans="1:8" ht="45.75" x14ac:dyDescent="0.25">
      <c r="A67" s="187" t="s">
        <v>175</v>
      </c>
      <c r="B67" s="170" t="s">
        <v>205</v>
      </c>
      <c r="C67" s="169">
        <v>7</v>
      </c>
      <c r="D67" s="169">
        <v>7</v>
      </c>
      <c r="E67" s="168">
        <v>600</v>
      </c>
      <c r="F67" s="167">
        <v>300</v>
      </c>
      <c r="G67" s="167">
        <v>0</v>
      </c>
      <c r="H67" s="166">
        <v>0</v>
      </c>
    </row>
    <row r="68" spans="1:8" x14ac:dyDescent="0.25">
      <c r="A68" s="187" t="s">
        <v>162</v>
      </c>
      <c r="B68" s="170" t="s">
        <v>205</v>
      </c>
      <c r="C68" s="169">
        <v>7</v>
      </c>
      <c r="D68" s="169">
        <v>7</v>
      </c>
      <c r="E68" s="168">
        <v>610</v>
      </c>
      <c r="F68" s="167">
        <v>300</v>
      </c>
      <c r="G68" s="167">
        <v>0</v>
      </c>
      <c r="H68" s="166">
        <v>0</v>
      </c>
    </row>
    <row r="69" spans="1:8" x14ac:dyDescent="0.25">
      <c r="A69" s="188" t="s">
        <v>192</v>
      </c>
      <c r="B69" s="175" t="s">
        <v>193</v>
      </c>
      <c r="C69" s="174">
        <v>0</v>
      </c>
      <c r="D69" s="174">
        <v>0</v>
      </c>
      <c r="E69" s="173" t="s">
        <v>0</v>
      </c>
      <c r="F69" s="172">
        <v>2677.9</v>
      </c>
      <c r="G69" s="172">
        <v>2653.1</v>
      </c>
      <c r="H69" s="171">
        <v>2748.4</v>
      </c>
    </row>
    <row r="70" spans="1:8" x14ac:dyDescent="0.25">
      <c r="A70" s="187" t="s">
        <v>119</v>
      </c>
      <c r="B70" s="170" t="s">
        <v>193</v>
      </c>
      <c r="C70" s="169">
        <v>4</v>
      </c>
      <c r="D70" s="169">
        <v>0</v>
      </c>
      <c r="E70" s="168" t="s">
        <v>0</v>
      </c>
      <c r="F70" s="167">
        <v>2677.9</v>
      </c>
      <c r="G70" s="167">
        <v>2653.1</v>
      </c>
      <c r="H70" s="166">
        <v>2748.4</v>
      </c>
    </row>
    <row r="71" spans="1:8" ht="23.25" x14ac:dyDescent="0.25">
      <c r="A71" s="187" t="s">
        <v>46</v>
      </c>
      <c r="B71" s="170" t="s">
        <v>193</v>
      </c>
      <c r="C71" s="169">
        <v>4</v>
      </c>
      <c r="D71" s="169">
        <v>9</v>
      </c>
      <c r="E71" s="168" t="s">
        <v>0</v>
      </c>
      <c r="F71" s="167">
        <v>2677.9</v>
      </c>
      <c r="G71" s="167">
        <v>2653.1</v>
      </c>
      <c r="H71" s="166">
        <v>2748.4</v>
      </c>
    </row>
    <row r="72" spans="1:8" ht="34.5" x14ac:dyDescent="0.25">
      <c r="A72" s="187" t="s">
        <v>171</v>
      </c>
      <c r="B72" s="170" t="s">
        <v>193</v>
      </c>
      <c r="C72" s="169">
        <v>4</v>
      </c>
      <c r="D72" s="169">
        <v>9</v>
      </c>
      <c r="E72" s="168">
        <v>200</v>
      </c>
      <c r="F72" s="167">
        <v>391.4</v>
      </c>
      <c r="G72" s="167">
        <v>2653.1</v>
      </c>
      <c r="H72" s="166">
        <v>2748.4</v>
      </c>
    </row>
    <row r="73" spans="1:8" ht="34.5" x14ac:dyDescent="0.25">
      <c r="A73" s="187" t="s">
        <v>153</v>
      </c>
      <c r="B73" s="170" t="s">
        <v>193</v>
      </c>
      <c r="C73" s="169">
        <v>4</v>
      </c>
      <c r="D73" s="169">
        <v>9</v>
      </c>
      <c r="E73" s="168">
        <v>240</v>
      </c>
      <c r="F73" s="167">
        <v>391.4</v>
      </c>
      <c r="G73" s="167">
        <v>2653.1</v>
      </c>
      <c r="H73" s="166">
        <v>2748.4</v>
      </c>
    </row>
    <row r="74" spans="1:8" x14ac:dyDescent="0.25">
      <c r="A74" s="187" t="s">
        <v>173</v>
      </c>
      <c r="B74" s="170" t="s">
        <v>193</v>
      </c>
      <c r="C74" s="169">
        <v>4</v>
      </c>
      <c r="D74" s="169">
        <v>9</v>
      </c>
      <c r="E74" s="168">
        <v>500</v>
      </c>
      <c r="F74" s="167">
        <v>2286.5</v>
      </c>
      <c r="G74" s="167">
        <v>0</v>
      </c>
      <c r="H74" s="166">
        <v>0</v>
      </c>
    </row>
    <row r="75" spans="1:8" x14ac:dyDescent="0.25">
      <c r="A75" s="187" t="s">
        <v>241</v>
      </c>
      <c r="B75" s="170" t="s">
        <v>193</v>
      </c>
      <c r="C75" s="169">
        <v>4</v>
      </c>
      <c r="D75" s="169">
        <v>9</v>
      </c>
      <c r="E75" s="168">
        <v>540</v>
      </c>
      <c r="F75" s="167">
        <v>2286.5</v>
      </c>
      <c r="G75" s="167">
        <v>0</v>
      </c>
      <c r="H75" s="166">
        <v>0</v>
      </c>
    </row>
    <row r="76" spans="1:8" ht="34.5" x14ac:dyDescent="0.25">
      <c r="A76" s="188" t="s">
        <v>50</v>
      </c>
      <c r="B76" s="175" t="s">
        <v>49</v>
      </c>
      <c r="C76" s="174">
        <v>0</v>
      </c>
      <c r="D76" s="174">
        <v>0</v>
      </c>
      <c r="E76" s="173" t="s">
        <v>0</v>
      </c>
      <c r="F76" s="172">
        <v>2720.8</v>
      </c>
      <c r="G76" s="172">
        <v>6000</v>
      </c>
      <c r="H76" s="171">
        <v>5000</v>
      </c>
    </row>
    <row r="77" spans="1:8" x14ac:dyDescent="0.25">
      <c r="A77" s="187" t="s">
        <v>116</v>
      </c>
      <c r="B77" s="170" t="s">
        <v>49</v>
      </c>
      <c r="C77" s="169">
        <v>1</v>
      </c>
      <c r="D77" s="169">
        <v>0</v>
      </c>
      <c r="E77" s="168" t="s">
        <v>0</v>
      </c>
      <c r="F77" s="167">
        <v>2720.8</v>
      </c>
      <c r="G77" s="167">
        <v>6000</v>
      </c>
      <c r="H77" s="166">
        <v>5000</v>
      </c>
    </row>
    <row r="78" spans="1:8" x14ac:dyDescent="0.25">
      <c r="A78" s="187" t="s">
        <v>53</v>
      </c>
      <c r="B78" s="170" t="s">
        <v>49</v>
      </c>
      <c r="C78" s="169">
        <v>1</v>
      </c>
      <c r="D78" s="169">
        <v>13</v>
      </c>
      <c r="E78" s="168" t="s">
        <v>0</v>
      </c>
      <c r="F78" s="167">
        <v>2720.8</v>
      </c>
      <c r="G78" s="167">
        <v>6000</v>
      </c>
      <c r="H78" s="166">
        <v>5000</v>
      </c>
    </row>
    <row r="79" spans="1:8" ht="79.5" x14ac:dyDescent="0.25">
      <c r="A79" s="187" t="s">
        <v>170</v>
      </c>
      <c r="B79" s="170" t="s">
        <v>49</v>
      </c>
      <c r="C79" s="169">
        <v>1</v>
      </c>
      <c r="D79" s="169">
        <v>13</v>
      </c>
      <c r="E79" s="168">
        <v>100</v>
      </c>
      <c r="F79" s="167">
        <v>2498.4</v>
      </c>
      <c r="G79" s="167">
        <v>6000</v>
      </c>
      <c r="H79" s="166">
        <v>5000</v>
      </c>
    </row>
    <row r="80" spans="1:8" ht="23.25" x14ac:dyDescent="0.25">
      <c r="A80" s="187" t="s">
        <v>155</v>
      </c>
      <c r="B80" s="170" t="s">
        <v>49</v>
      </c>
      <c r="C80" s="169">
        <v>1</v>
      </c>
      <c r="D80" s="169">
        <v>13</v>
      </c>
      <c r="E80" s="168">
        <v>110</v>
      </c>
      <c r="F80" s="167">
        <v>2498.4</v>
      </c>
      <c r="G80" s="167">
        <v>6000</v>
      </c>
      <c r="H80" s="166">
        <v>5000</v>
      </c>
    </row>
    <row r="81" spans="1:8" ht="34.5" x14ac:dyDescent="0.25">
      <c r="A81" s="187" t="s">
        <v>171</v>
      </c>
      <c r="B81" s="170" t="s">
        <v>49</v>
      </c>
      <c r="C81" s="169">
        <v>1</v>
      </c>
      <c r="D81" s="169">
        <v>13</v>
      </c>
      <c r="E81" s="168">
        <v>200</v>
      </c>
      <c r="F81" s="167">
        <v>220.9</v>
      </c>
      <c r="G81" s="167">
        <v>0</v>
      </c>
      <c r="H81" s="166">
        <v>0</v>
      </c>
    </row>
    <row r="82" spans="1:8" ht="34.5" x14ac:dyDescent="0.25">
      <c r="A82" s="187" t="s">
        <v>153</v>
      </c>
      <c r="B82" s="170" t="s">
        <v>49</v>
      </c>
      <c r="C82" s="169">
        <v>1</v>
      </c>
      <c r="D82" s="169">
        <v>13</v>
      </c>
      <c r="E82" s="168">
        <v>240</v>
      </c>
      <c r="F82" s="167">
        <v>220.9</v>
      </c>
      <c r="G82" s="167">
        <v>0</v>
      </c>
      <c r="H82" s="166">
        <v>0</v>
      </c>
    </row>
    <row r="83" spans="1:8" x14ac:dyDescent="0.25">
      <c r="A83" s="187" t="s">
        <v>172</v>
      </c>
      <c r="B83" s="170" t="s">
        <v>49</v>
      </c>
      <c r="C83" s="169">
        <v>1</v>
      </c>
      <c r="D83" s="169">
        <v>13</v>
      </c>
      <c r="E83" s="168">
        <v>800</v>
      </c>
      <c r="F83" s="167">
        <v>1.5</v>
      </c>
      <c r="G83" s="167">
        <v>0</v>
      </c>
      <c r="H83" s="166">
        <v>0</v>
      </c>
    </row>
    <row r="84" spans="1:8" ht="23.25" x14ac:dyDescent="0.25">
      <c r="A84" s="187" t="s">
        <v>154</v>
      </c>
      <c r="B84" s="170" t="s">
        <v>49</v>
      </c>
      <c r="C84" s="169">
        <v>1</v>
      </c>
      <c r="D84" s="169">
        <v>13</v>
      </c>
      <c r="E84" s="168">
        <v>850</v>
      </c>
      <c r="F84" s="167">
        <v>1.5</v>
      </c>
      <c r="G84" s="167">
        <v>0</v>
      </c>
      <c r="H84" s="166">
        <v>0</v>
      </c>
    </row>
    <row r="85" spans="1:8" ht="23.25" x14ac:dyDescent="0.25">
      <c r="A85" s="188" t="s">
        <v>20</v>
      </c>
      <c r="B85" s="175" t="s">
        <v>19</v>
      </c>
      <c r="C85" s="174">
        <v>0</v>
      </c>
      <c r="D85" s="174">
        <v>0</v>
      </c>
      <c r="E85" s="173" t="s">
        <v>0</v>
      </c>
      <c r="F85" s="172">
        <v>2616</v>
      </c>
      <c r="G85" s="172">
        <v>2616</v>
      </c>
      <c r="H85" s="171">
        <v>2616</v>
      </c>
    </row>
    <row r="86" spans="1:8" x14ac:dyDescent="0.25">
      <c r="A86" s="187" t="s">
        <v>129</v>
      </c>
      <c r="B86" s="170" t="s">
        <v>19</v>
      </c>
      <c r="C86" s="169">
        <v>10</v>
      </c>
      <c r="D86" s="169">
        <v>0</v>
      </c>
      <c r="E86" s="168" t="s">
        <v>0</v>
      </c>
      <c r="F86" s="167">
        <v>2616</v>
      </c>
      <c r="G86" s="167">
        <v>2616</v>
      </c>
      <c r="H86" s="166">
        <v>2616</v>
      </c>
    </row>
    <row r="87" spans="1:8" x14ac:dyDescent="0.25">
      <c r="A87" s="187" t="s">
        <v>21</v>
      </c>
      <c r="B87" s="170" t="s">
        <v>19</v>
      </c>
      <c r="C87" s="169">
        <v>10</v>
      </c>
      <c r="D87" s="169">
        <v>1</v>
      </c>
      <c r="E87" s="168" t="s">
        <v>0</v>
      </c>
      <c r="F87" s="167">
        <v>2616</v>
      </c>
      <c r="G87" s="167">
        <v>2616</v>
      </c>
      <c r="H87" s="166">
        <v>2616</v>
      </c>
    </row>
    <row r="88" spans="1:8" ht="23.25" x14ac:dyDescent="0.25">
      <c r="A88" s="187" t="s">
        <v>176</v>
      </c>
      <c r="B88" s="170" t="s">
        <v>19</v>
      </c>
      <c r="C88" s="169">
        <v>10</v>
      </c>
      <c r="D88" s="169">
        <v>1</v>
      </c>
      <c r="E88" s="168">
        <v>300</v>
      </c>
      <c r="F88" s="167">
        <v>2616</v>
      </c>
      <c r="G88" s="167">
        <v>2616</v>
      </c>
      <c r="H88" s="166">
        <v>2616</v>
      </c>
    </row>
    <row r="89" spans="1:8" ht="23.25" x14ac:dyDescent="0.25">
      <c r="A89" s="187" t="s">
        <v>165</v>
      </c>
      <c r="B89" s="170" t="s">
        <v>19</v>
      </c>
      <c r="C89" s="169">
        <v>10</v>
      </c>
      <c r="D89" s="169">
        <v>1</v>
      </c>
      <c r="E89" s="168">
        <v>310</v>
      </c>
      <c r="F89" s="167">
        <v>2616</v>
      </c>
      <c r="G89" s="167">
        <v>2616</v>
      </c>
      <c r="H89" s="166">
        <v>2616</v>
      </c>
    </row>
    <row r="90" spans="1:8" ht="23.25" x14ac:dyDescent="0.25">
      <c r="A90" s="188" t="s">
        <v>8</v>
      </c>
      <c r="B90" s="175" t="s">
        <v>6</v>
      </c>
      <c r="C90" s="174">
        <v>0</v>
      </c>
      <c r="D90" s="174">
        <v>0</v>
      </c>
      <c r="E90" s="173" t="s">
        <v>0</v>
      </c>
      <c r="F90" s="172">
        <v>1200</v>
      </c>
      <c r="G90" s="172">
        <v>500</v>
      </c>
      <c r="H90" s="171">
        <v>0</v>
      </c>
    </row>
    <row r="91" spans="1:8" ht="34.5" x14ac:dyDescent="0.25">
      <c r="A91" s="187" t="s">
        <v>10</v>
      </c>
      <c r="B91" s="170" t="s">
        <v>6</v>
      </c>
      <c r="C91" s="169">
        <v>13</v>
      </c>
      <c r="D91" s="169">
        <v>0</v>
      </c>
      <c r="E91" s="168" t="s">
        <v>0</v>
      </c>
      <c r="F91" s="167">
        <v>1200</v>
      </c>
      <c r="G91" s="167">
        <v>500</v>
      </c>
      <c r="H91" s="166">
        <v>0</v>
      </c>
    </row>
    <row r="92" spans="1:8" ht="23.25" x14ac:dyDescent="0.25">
      <c r="A92" s="187" t="s">
        <v>9</v>
      </c>
      <c r="B92" s="170" t="s">
        <v>6</v>
      </c>
      <c r="C92" s="169">
        <v>13</v>
      </c>
      <c r="D92" s="169">
        <v>1</v>
      </c>
      <c r="E92" s="168" t="s">
        <v>0</v>
      </c>
      <c r="F92" s="167">
        <v>1200</v>
      </c>
      <c r="G92" s="167">
        <v>500</v>
      </c>
      <c r="H92" s="166">
        <v>0</v>
      </c>
    </row>
    <row r="93" spans="1:8" ht="23.25" x14ac:dyDescent="0.25">
      <c r="A93" s="187" t="s">
        <v>177</v>
      </c>
      <c r="B93" s="170" t="s">
        <v>6</v>
      </c>
      <c r="C93" s="169">
        <v>13</v>
      </c>
      <c r="D93" s="169">
        <v>1</v>
      </c>
      <c r="E93" s="168">
        <v>700</v>
      </c>
      <c r="F93" s="167">
        <v>1200</v>
      </c>
      <c r="G93" s="167">
        <v>500</v>
      </c>
      <c r="H93" s="166">
        <v>0</v>
      </c>
    </row>
    <row r="94" spans="1:8" x14ac:dyDescent="0.25">
      <c r="A94" s="187" t="s">
        <v>7</v>
      </c>
      <c r="B94" s="170" t="s">
        <v>6</v>
      </c>
      <c r="C94" s="169">
        <v>13</v>
      </c>
      <c r="D94" s="169">
        <v>1</v>
      </c>
      <c r="E94" s="168">
        <v>730</v>
      </c>
      <c r="F94" s="167">
        <v>1200</v>
      </c>
      <c r="G94" s="167">
        <v>500</v>
      </c>
      <c r="H94" s="166">
        <v>0</v>
      </c>
    </row>
    <row r="95" spans="1:8" ht="45.75" x14ac:dyDescent="0.25">
      <c r="A95" s="188" t="s">
        <v>236</v>
      </c>
      <c r="B95" s="175" t="s">
        <v>237</v>
      </c>
      <c r="C95" s="174">
        <v>0</v>
      </c>
      <c r="D95" s="174">
        <v>0</v>
      </c>
      <c r="E95" s="173" t="s">
        <v>0</v>
      </c>
      <c r="F95" s="172">
        <v>275.5</v>
      </c>
      <c r="G95" s="172">
        <v>170</v>
      </c>
      <c r="H95" s="171">
        <v>170</v>
      </c>
    </row>
    <row r="96" spans="1:8" x14ac:dyDescent="0.25">
      <c r="A96" s="187" t="s">
        <v>116</v>
      </c>
      <c r="B96" s="170" t="s">
        <v>237</v>
      </c>
      <c r="C96" s="169">
        <v>1</v>
      </c>
      <c r="D96" s="169">
        <v>0</v>
      </c>
      <c r="E96" s="168" t="s">
        <v>0</v>
      </c>
      <c r="F96" s="167">
        <v>275.5</v>
      </c>
      <c r="G96" s="167">
        <v>170</v>
      </c>
      <c r="H96" s="166">
        <v>170</v>
      </c>
    </row>
    <row r="97" spans="1:8" ht="57" x14ac:dyDescent="0.25">
      <c r="A97" s="187" t="s">
        <v>73</v>
      </c>
      <c r="B97" s="170" t="s">
        <v>237</v>
      </c>
      <c r="C97" s="169">
        <v>1</v>
      </c>
      <c r="D97" s="169">
        <v>3</v>
      </c>
      <c r="E97" s="168" t="s">
        <v>0</v>
      </c>
      <c r="F97" s="167">
        <v>275.5</v>
      </c>
      <c r="G97" s="167">
        <v>170</v>
      </c>
      <c r="H97" s="166">
        <v>170</v>
      </c>
    </row>
    <row r="98" spans="1:8" ht="79.5" x14ac:dyDescent="0.25">
      <c r="A98" s="187" t="s">
        <v>170</v>
      </c>
      <c r="B98" s="170" t="s">
        <v>237</v>
      </c>
      <c r="C98" s="169">
        <v>1</v>
      </c>
      <c r="D98" s="169">
        <v>3</v>
      </c>
      <c r="E98" s="168">
        <v>100</v>
      </c>
      <c r="F98" s="167">
        <v>73.7</v>
      </c>
      <c r="G98" s="167">
        <v>0</v>
      </c>
      <c r="H98" s="166">
        <v>0</v>
      </c>
    </row>
    <row r="99" spans="1:8" ht="34.5" x14ac:dyDescent="0.25">
      <c r="A99" s="187" t="s">
        <v>152</v>
      </c>
      <c r="B99" s="170" t="s">
        <v>237</v>
      </c>
      <c r="C99" s="169">
        <v>1</v>
      </c>
      <c r="D99" s="169">
        <v>3</v>
      </c>
      <c r="E99" s="168">
        <v>120</v>
      </c>
      <c r="F99" s="167">
        <v>73.7</v>
      </c>
      <c r="G99" s="167">
        <v>0</v>
      </c>
      <c r="H99" s="166">
        <v>0</v>
      </c>
    </row>
    <row r="100" spans="1:8" ht="34.5" x14ac:dyDescent="0.25">
      <c r="A100" s="187" t="s">
        <v>171</v>
      </c>
      <c r="B100" s="170" t="s">
        <v>237</v>
      </c>
      <c r="C100" s="169">
        <v>1</v>
      </c>
      <c r="D100" s="169">
        <v>3</v>
      </c>
      <c r="E100" s="168">
        <v>200</v>
      </c>
      <c r="F100" s="167">
        <v>200.8</v>
      </c>
      <c r="G100" s="167">
        <v>170</v>
      </c>
      <c r="H100" s="166">
        <v>170</v>
      </c>
    </row>
    <row r="101" spans="1:8" ht="34.5" x14ac:dyDescent="0.25">
      <c r="A101" s="187" t="s">
        <v>153</v>
      </c>
      <c r="B101" s="170" t="s">
        <v>237</v>
      </c>
      <c r="C101" s="169">
        <v>1</v>
      </c>
      <c r="D101" s="169">
        <v>3</v>
      </c>
      <c r="E101" s="168">
        <v>240</v>
      </c>
      <c r="F101" s="167">
        <v>200.8</v>
      </c>
      <c r="G101" s="167">
        <v>170</v>
      </c>
      <c r="H101" s="166">
        <v>170</v>
      </c>
    </row>
    <row r="102" spans="1:8" x14ac:dyDescent="0.25">
      <c r="A102" s="187" t="s">
        <v>172</v>
      </c>
      <c r="B102" s="170" t="s">
        <v>237</v>
      </c>
      <c r="C102" s="169">
        <v>1</v>
      </c>
      <c r="D102" s="169">
        <v>3</v>
      </c>
      <c r="E102" s="168">
        <v>800</v>
      </c>
      <c r="F102" s="167">
        <v>1</v>
      </c>
      <c r="G102" s="167">
        <v>0</v>
      </c>
      <c r="H102" s="166">
        <v>0</v>
      </c>
    </row>
    <row r="103" spans="1:8" ht="23.25" x14ac:dyDescent="0.25">
      <c r="A103" s="187" t="s">
        <v>154</v>
      </c>
      <c r="B103" s="170" t="s">
        <v>237</v>
      </c>
      <c r="C103" s="169">
        <v>1</v>
      </c>
      <c r="D103" s="169">
        <v>3</v>
      </c>
      <c r="E103" s="168">
        <v>850</v>
      </c>
      <c r="F103" s="167">
        <v>1</v>
      </c>
      <c r="G103" s="167">
        <v>0</v>
      </c>
      <c r="H103" s="166">
        <v>0</v>
      </c>
    </row>
    <row r="104" spans="1:8" x14ac:dyDescent="0.25">
      <c r="A104" s="188" t="s">
        <v>75</v>
      </c>
      <c r="B104" s="175" t="s">
        <v>74</v>
      </c>
      <c r="C104" s="174">
        <v>0</v>
      </c>
      <c r="D104" s="174">
        <v>0</v>
      </c>
      <c r="E104" s="173" t="s">
        <v>0</v>
      </c>
      <c r="F104" s="172">
        <v>2062.1999999999998</v>
      </c>
      <c r="G104" s="172">
        <v>2062.1</v>
      </c>
      <c r="H104" s="171">
        <v>2062.1</v>
      </c>
    </row>
    <row r="105" spans="1:8" x14ac:dyDescent="0.25">
      <c r="A105" s="187" t="s">
        <v>116</v>
      </c>
      <c r="B105" s="170" t="s">
        <v>74</v>
      </c>
      <c r="C105" s="169">
        <v>1</v>
      </c>
      <c r="D105" s="169">
        <v>0</v>
      </c>
      <c r="E105" s="168" t="s">
        <v>0</v>
      </c>
      <c r="F105" s="167">
        <v>2062.1999999999998</v>
      </c>
      <c r="G105" s="167">
        <v>2062.1</v>
      </c>
      <c r="H105" s="166">
        <v>2062.1</v>
      </c>
    </row>
    <row r="106" spans="1:8" ht="45.75" x14ac:dyDescent="0.25">
      <c r="A106" s="187" t="s">
        <v>76</v>
      </c>
      <c r="B106" s="170" t="s">
        <v>74</v>
      </c>
      <c r="C106" s="169">
        <v>1</v>
      </c>
      <c r="D106" s="169">
        <v>2</v>
      </c>
      <c r="E106" s="168" t="s">
        <v>0</v>
      </c>
      <c r="F106" s="167">
        <v>2062.1999999999998</v>
      </c>
      <c r="G106" s="167">
        <v>2062.1</v>
      </c>
      <c r="H106" s="166">
        <v>2062.1</v>
      </c>
    </row>
    <row r="107" spans="1:8" ht="79.5" x14ac:dyDescent="0.25">
      <c r="A107" s="187" t="s">
        <v>170</v>
      </c>
      <c r="B107" s="170" t="s">
        <v>74</v>
      </c>
      <c r="C107" s="169">
        <v>1</v>
      </c>
      <c r="D107" s="169">
        <v>2</v>
      </c>
      <c r="E107" s="168">
        <v>100</v>
      </c>
      <c r="F107" s="167">
        <v>2062.1999999999998</v>
      </c>
      <c r="G107" s="167">
        <v>2062.1</v>
      </c>
      <c r="H107" s="166">
        <v>2062.1</v>
      </c>
    </row>
    <row r="108" spans="1:8" ht="34.5" x14ac:dyDescent="0.25">
      <c r="A108" s="187" t="s">
        <v>152</v>
      </c>
      <c r="B108" s="170" t="s">
        <v>74</v>
      </c>
      <c r="C108" s="169">
        <v>1</v>
      </c>
      <c r="D108" s="169">
        <v>2</v>
      </c>
      <c r="E108" s="168">
        <v>120</v>
      </c>
      <c r="F108" s="167">
        <v>2062.1999999999998</v>
      </c>
      <c r="G108" s="167">
        <v>2062.1</v>
      </c>
      <c r="H108" s="166">
        <v>2062.1</v>
      </c>
    </row>
    <row r="109" spans="1:8" ht="23.25" x14ac:dyDescent="0.25">
      <c r="A109" s="188" t="s">
        <v>72</v>
      </c>
      <c r="B109" s="175" t="s">
        <v>71</v>
      </c>
      <c r="C109" s="174">
        <v>0</v>
      </c>
      <c r="D109" s="174">
        <v>0</v>
      </c>
      <c r="E109" s="173" t="s">
        <v>0</v>
      </c>
      <c r="F109" s="172">
        <v>1578.5</v>
      </c>
      <c r="G109" s="172">
        <v>1330</v>
      </c>
      <c r="H109" s="171">
        <v>1330</v>
      </c>
    </row>
    <row r="110" spans="1:8" x14ac:dyDescent="0.25">
      <c r="A110" s="187" t="s">
        <v>116</v>
      </c>
      <c r="B110" s="170" t="s">
        <v>71</v>
      </c>
      <c r="C110" s="169">
        <v>1</v>
      </c>
      <c r="D110" s="169">
        <v>0</v>
      </c>
      <c r="E110" s="168" t="s">
        <v>0</v>
      </c>
      <c r="F110" s="167">
        <v>1578.5</v>
      </c>
      <c r="G110" s="167">
        <v>1330</v>
      </c>
      <c r="H110" s="166">
        <v>1330</v>
      </c>
    </row>
    <row r="111" spans="1:8" ht="57" x14ac:dyDescent="0.25">
      <c r="A111" s="187" t="s">
        <v>73</v>
      </c>
      <c r="B111" s="170" t="s">
        <v>71</v>
      </c>
      <c r="C111" s="169">
        <v>1</v>
      </c>
      <c r="D111" s="169">
        <v>3</v>
      </c>
      <c r="E111" s="168" t="s">
        <v>0</v>
      </c>
      <c r="F111" s="167">
        <v>1578.5</v>
      </c>
      <c r="G111" s="167">
        <v>1330</v>
      </c>
      <c r="H111" s="166">
        <v>1330</v>
      </c>
    </row>
    <row r="112" spans="1:8" ht="79.5" x14ac:dyDescent="0.25">
      <c r="A112" s="187" t="s">
        <v>170</v>
      </c>
      <c r="B112" s="170" t="s">
        <v>71</v>
      </c>
      <c r="C112" s="169">
        <v>1</v>
      </c>
      <c r="D112" s="169">
        <v>3</v>
      </c>
      <c r="E112" s="168">
        <v>100</v>
      </c>
      <c r="F112" s="167">
        <v>1578.5</v>
      </c>
      <c r="G112" s="167">
        <v>1330</v>
      </c>
      <c r="H112" s="166">
        <v>1330</v>
      </c>
    </row>
    <row r="113" spans="1:8" ht="34.5" x14ac:dyDescent="0.25">
      <c r="A113" s="187" t="s">
        <v>152</v>
      </c>
      <c r="B113" s="170" t="s">
        <v>71</v>
      </c>
      <c r="C113" s="169">
        <v>1</v>
      </c>
      <c r="D113" s="169">
        <v>3</v>
      </c>
      <c r="E113" s="168">
        <v>120</v>
      </c>
      <c r="F113" s="167">
        <v>1578.5</v>
      </c>
      <c r="G113" s="167">
        <v>1330</v>
      </c>
      <c r="H113" s="166">
        <v>1330</v>
      </c>
    </row>
    <row r="114" spans="1:8" x14ac:dyDescent="0.25">
      <c r="A114" s="188" t="s">
        <v>59</v>
      </c>
      <c r="B114" s="175" t="s">
        <v>58</v>
      </c>
      <c r="C114" s="174">
        <v>0</v>
      </c>
      <c r="D114" s="174">
        <v>0</v>
      </c>
      <c r="E114" s="173" t="s">
        <v>0</v>
      </c>
      <c r="F114" s="172">
        <v>1890.7</v>
      </c>
      <c r="G114" s="172">
        <v>0</v>
      </c>
      <c r="H114" s="171">
        <v>0</v>
      </c>
    </row>
    <row r="115" spans="1:8" x14ac:dyDescent="0.25">
      <c r="A115" s="187" t="s">
        <v>116</v>
      </c>
      <c r="B115" s="170" t="s">
        <v>58</v>
      </c>
      <c r="C115" s="169">
        <v>1</v>
      </c>
      <c r="D115" s="169">
        <v>0</v>
      </c>
      <c r="E115" s="168" t="s">
        <v>0</v>
      </c>
      <c r="F115" s="167">
        <v>1890.7</v>
      </c>
      <c r="G115" s="167">
        <v>0</v>
      </c>
      <c r="H115" s="166">
        <v>0</v>
      </c>
    </row>
    <row r="116" spans="1:8" ht="45.75" x14ac:dyDescent="0.25">
      <c r="A116" s="187" t="s">
        <v>60</v>
      </c>
      <c r="B116" s="170" t="s">
        <v>58</v>
      </c>
      <c r="C116" s="169">
        <v>1</v>
      </c>
      <c r="D116" s="169">
        <v>6</v>
      </c>
      <c r="E116" s="168" t="s">
        <v>0</v>
      </c>
      <c r="F116" s="167">
        <v>1890.7</v>
      </c>
      <c r="G116" s="167">
        <v>0</v>
      </c>
      <c r="H116" s="166">
        <v>0</v>
      </c>
    </row>
    <row r="117" spans="1:8" ht="79.5" x14ac:dyDescent="0.25">
      <c r="A117" s="187" t="s">
        <v>170</v>
      </c>
      <c r="B117" s="170" t="s">
        <v>58</v>
      </c>
      <c r="C117" s="169">
        <v>1</v>
      </c>
      <c r="D117" s="169">
        <v>6</v>
      </c>
      <c r="E117" s="168">
        <v>100</v>
      </c>
      <c r="F117" s="167">
        <v>1890.7</v>
      </c>
      <c r="G117" s="167">
        <v>0</v>
      </c>
      <c r="H117" s="166">
        <v>0</v>
      </c>
    </row>
    <row r="118" spans="1:8" ht="34.5" x14ac:dyDescent="0.25">
      <c r="A118" s="187" t="s">
        <v>152</v>
      </c>
      <c r="B118" s="170" t="s">
        <v>58</v>
      </c>
      <c r="C118" s="169">
        <v>1</v>
      </c>
      <c r="D118" s="169">
        <v>6</v>
      </c>
      <c r="E118" s="168">
        <v>120</v>
      </c>
      <c r="F118" s="167">
        <v>1890.7</v>
      </c>
      <c r="G118" s="167">
        <v>0</v>
      </c>
      <c r="H118" s="166">
        <v>0</v>
      </c>
    </row>
    <row r="119" spans="1:8" ht="34.5" x14ac:dyDescent="0.25">
      <c r="A119" s="188" t="s">
        <v>277</v>
      </c>
      <c r="B119" s="175" t="s">
        <v>278</v>
      </c>
      <c r="C119" s="174">
        <v>0</v>
      </c>
      <c r="D119" s="174">
        <v>0</v>
      </c>
      <c r="E119" s="173" t="s">
        <v>0</v>
      </c>
      <c r="F119" s="172">
        <v>642.9</v>
      </c>
      <c r="G119" s="172">
        <v>0</v>
      </c>
      <c r="H119" s="171">
        <v>0</v>
      </c>
    </row>
    <row r="120" spans="1:8" x14ac:dyDescent="0.25">
      <c r="A120" s="187" t="s">
        <v>116</v>
      </c>
      <c r="B120" s="170" t="s">
        <v>278</v>
      </c>
      <c r="C120" s="169">
        <v>1</v>
      </c>
      <c r="D120" s="169">
        <v>0</v>
      </c>
      <c r="E120" s="168" t="s">
        <v>0</v>
      </c>
      <c r="F120" s="167">
        <v>493.4</v>
      </c>
      <c r="G120" s="167">
        <v>0</v>
      </c>
      <c r="H120" s="166">
        <v>0</v>
      </c>
    </row>
    <row r="121" spans="1:8" ht="45.75" x14ac:dyDescent="0.25">
      <c r="A121" s="187" t="s">
        <v>76</v>
      </c>
      <c r="B121" s="170" t="s">
        <v>278</v>
      </c>
      <c r="C121" s="169">
        <v>1</v>
      </c>
      <c r="D121" s="169">
        <v>2</v>
      </c>
      <c r="E121" s="168" t="s">
        <v>0</v>
      </c>
      <c r="F121" s="167">
        <v>493.4</v>
      </c>
      <c r="G121" s="167">
        <v>0</v>
      </c>
      <c r="H121" s="166">
        <v>0</v>
      </c>
    </row>
    <row r="122" spans="1:8" ht="79.5" x14ac:dyDescent="0.25">
      <c r="A122" s="187" t="s">
        <v>170</v>
      </c>
      <c r="B122" s="170" t="s">
        <v>278</v>
      </c>
      <c r="C122" s="169">
        <v>1</v>
      </c>
      <c r="D122" s="169">
        <v>2</v>
      </c>
      <c r="E122" s="168">
        <v>100</v>
      </c>
      <c r="F122" s="167">
        <v>493.4</v>
      </c>
      <c r="G122" s="167">
        <v>0</v>
      </c>
      <c r="H122" s="166">
        <v>0</v>
      </c>
    </row>
    <row r="123" spans="1:8" ht="34.5" x14ac:dyDescent="0.25">
      <c r="A123" s="187" t="s">
        <v>152</v>
      </c>
      <c r="B123" s="170" t="s">
        <v>278</v>
      </c>
      <c r="C123" s="169">
        <v>1</v>
      </c>
      <c r="D123" s="169">
        <v>2</v>
      </c>
      <c r="E123" s="168">
        <v>120</v>
      </c>
      <c r="F123" s="167">
        <v>493.4</v>
      </c>
      <c r="G123" s="167">
        <v>0</v>
      </c>
      <c r="H123" s="166">
        <v>0</v>
      </c>
    </row>
    <row r="124" spans="1:8" x14ac:dyDescent="0.25">
      <c r="A124" s="187" t="s">
        <v>123</v>
      </c>
      <c r="B124" s="170" t="s">
        <v>278</v>
      </c>
      <c r="C124" s="169">
        <v>7</v>
      </c>
      <c r="D124" s="169">
        <v>0</v>
      </c>
      <c r="E124" s="168" t="s">
        <v>0</v>
      </c>
      <c r="F124" s="167">
        <v>149.5</v>
      </c>
      <c r="G124" s="167">
        <v>0</v>
      </c>
      <c r="H124" s="166">
        <v>0</v>
      </c>
    </row>
    <row r="125" spans="1:8" ht="23.25" x14ac:dyDescent="0.25">
      <c r="A125" s="187" t="s">
        <v>26</v>
      </c>
      <c r="B125" s="170" t="s">
        <v>278</v>
      </c>
      <c r="C125" s="169">
        <v>7</v>
      </c>
      <c r="D125" s="169">
        <v>9</v>
      </c>
      <c r="E125" s="168" t="s">
        <v>0</v>
      </c>
      <c r="F125" s="167">
        <v>149.5</v>
      </c>
      <c r="G125" s="167">
        <v>0</v>
      </c>
      <c r="H125" s="166">
        <v>0</v>
      </c>
    </row>
    <row r="126" spans="1:8" ht="45.75" x14ac:dyDescent="0.25">
      <c r="A126" s="187" t="s">
        <v>175</v>
      </c>
      <c r="B126" s="170" t="s">
        <v>278</v>
      </c>
      <c r="C126" s="169">
        <v>7</v>
      </c>
      <c r="D126" s="169">
        <v>9</v>
      </c>
      <c r="E126" s="168">
        <v>600</v>
      </c>
      <c r="F126" s="167">
        <v>149.5</v>
      </c>
      <c r="G126" s="167">
        <v>0</v>
      </c>
      <c r="H126" s="166">
        <v>0</v>
      </c>
    </row>
    <row r="127" spans="1:8" x14ac:dyDescent="0.25">
      <c r="A127" s="187" t="s">
        <v>162</v>
      </c>
      <c r="B127" s="170" t="s">
        <v>278</v>
      </c>
      <c r="C127" s="169">
        <v>7</v>
      </c>
      <c r="D127" s="169">
        <v>9</v>
      </c>
      <c r="E127" s="168">
        <v>610</v>
      </c>
      <c r="F127" s="167">
        <v>149.5</v>
      </c>
      <c r="G127" s="167">
        <v>0</v>
      </c>
      <c r="H127" s="166">
        <v>0</v>
      </c>
    </row>
    <row r="128" spans="1:8" ht="45.75" x14ac:dyDescent="0.25">
      <c r="A128" s="188" t="s">
        <v>145</v>
      </c>
      <c r="B128" s="175" t="s">
        <v>146</v>
      </c>
      <c r="C128" s="174">
        <v>0</v>
      </c>
      <c r="D128" s="174">
        <v>0</v>
      </c>
      <c r="E128" s="173" t="s">
        <v>0</v>
      </c>
      <c r="F128" s="172">
        <v>1453.3</v>
      </c>
      <c r="G128" s="172">
        <v>1446.7</v>
      </c>
      <c r="H128" s="171">
        <v>1495.4</v>
      </c>
    </row>
    <row r="129" spans="1:8" x14ac:dyDescent="0.25">
      <c r="A129" s="187" t="s">
        <v>143</v>
      </c>
      <c r="B129" s="170" t="s">
        <v>146</v>
      </c>
      <c r="C129" s="169">
        <v>2</v>
      </c>
      <c r="D129" s="169">
        <v>0</v>
      </c>
      <c r="E129" s="168" t="s">
        <v>0</v>
      </c>
      <c r="F129" s="167">
        <v>1453.3</v>
      </c>
      <c r="G129" s="167">
        <v>1446.7</v>
      </c>
      <c r="H129" s="166">
        <v>1495.4</v>
      </c>
    </row>
    <row r="130" spans="1:8" ht="23.25" x14ac:dyDescent="0.25">
      <c r="A130" s="187" t="s">
        <v>144</v>
      </c>
      <c r="B130" s="170" t="s">
        <v>146</v>
      </c>
      <c r="C130" s="169">
        <v>2</v>
      </c>
      <c r="D130" s="169">
        <v>3</v>
      </c>
      <c r="E130" s="168" t="s">
        <v>0</v>
      </c>
      <c r="F130" s="167">
        <v>1453.3</v>
      </c>
      <c r="G130" s="167">
        <v>1446.7</v>
      </c>
      <c r="H130" s="166">
        <v>1495.4</v>
      </c>
    </row>
    <row r="131" spans="1:8" x14ac:dyDescent="0.25">
      <c r="A131" s="187" t="s">
        <v>173</v>
      </c>
      <c r="B131" s="170" t="s">
        <v>146</v>
      </c>
      <c r="C131" s="169">
        <v>2</v>
      </c>
      <c r="D131" s="169">
        <v>3</v>
      </c>
      <c r="E131" s="168">
        <v>500</v>
      </c>
      <c r="F131" s="167">
        <v>1453.3</v>
      </c>
      <c r="G131" s="167">
        <v>1446.7</v>
      </c>
      <c r="H131" s="166">
        <v>1495.4</v>
      </c>
    </row>
    <row r="132" spans="1:8" x14ac:dyDescent="0.25">
      <c r="A132" s="187" t="s">
        <v>48</v>
      </c>
      <c r="B132" s="170" t="s">
        <v>146</v>
      </c>
      <c r="C132" s="169">
        <v>2</v>
      </c>
      <c r="D132" s="169">
        <v>3</v>
      </c>
      <c r="E132" s="168">
        <v>530</v>
      </c>
      <c r="F132" s="167">
        <v>1453.3</v>
      </c>
      <c r="G132" s="167">
        <v>1446.7</v>
      </c>
      <c r="H132" s="166">
        <v>1495.4</v>
      </c>
    </row>
    <row r="133" spans="1:8" ht="68.25" x14ac:dyDescent="0.25">
      <c r="A133" s="188" t="s">
        <v>140</v>
      </c>
      <c r="B133" s="175" t="s">
        <v>141</v>
      </c>
      <c r="C133" s="174">
        <v>0</v>
      </c>
      <c r="D133" s="174">
        <v>0</v>
      </c>
      <c r="E133" s="173" t="s">
        <v>0</v>
      </c>
      <c r="F133" s="172">
        <v>20.8</v>
      </c>
      <c r="G133" s="172">
        <v>22.1</v>
      </c>
      <c r="H133" s="171">
        <v>87.8</v>
      </c>
    </row>
    <row r="134" spans="1:8" x14ac:dyDescent="0.25">
      <c r="A134" s="187" t="s">
        <v>116</v>
      </c>
      <c r="B134" s="170" t="s">
        <v>141</v>
      </c>
      <c r="C134" s="169">
        <v>1</v>
      </c>
      <c r="D134" s="169">
        <v>0</v>
      </c>
      <c r="E134" s="168" t="s">
        <v>0</v>
      </c>
      <c r="F134" s="167">
        <v>20.8</v>
      </c>
      <c r="G134" s="167">
        <v>22.1</v>
      </c>
      <c r="H134" s="166">
        <v>87.8</v>
      </c>
    </row>
    <row r="135" spans="1:8" x14ac:dyDescent="0.25">
      <c r="A135" s="187" t="s">
        <v>139</v>
      </c>
      <c r="B135" s="170" t="s">
        <v>141</v>
      </c>
      <c r="C135" s="169">
        <v>1</v>
      </c>
      <c r="D135" s="169">
        <v>5</v>
      </c>
      <c r="E135" s="168" t="s">
        <v>0</v>
      </c>
      <c r="F135" s="167">
        <v>20.8</v>
      </c>
      <c r="G135" s="167">
        <v>22.1</v>
      </c>
      <c r="H135" s="166">
        <v>87.8</v>
      </c>
    </row>
    <row r="136" spans="1:8" ht="34.5" x14ac:dyDescent="0.25">
      <c r="A136" s="187" t="s">
        <v>171</v>
      </c>
      <c r="B136" s="170" t="s">
        <v>141</v>
      </c>
      <c r="C136" s="169">
        <v>1</v>
      </c>
      <c r="D136" s="169">
        <v>5</v>
      </c>
      <c r="E136" s="168">
        <v>200</v>
      </c>
      <c r="F136" s="167">
        <v>20.8</v>
      </c>
      <c r="G136" s="167">
        <v>22.1</v>
      </c>
      <c r="H136" s="166">
        <v>87.8</v>
      </c>
    </row>
    <row r="137" spans="1:8" ht="34.5" x14ac:dyDescent="0.25">
      <c r="A137" s="187" t="s">
        <v>153</v>
      </c>
      <c r="B137" s="170" t="s">
        <v>141</v>
      </c>
      <c r="C137" s="169">
        <v>1</v>
      </c>
      <c r="D137" s="169">
        <v>5</v>
      </c>
      <c r="E137" s="168">
        <v>240</v>
      </c>
      <c r="F137" s="167">
        <v>20.8</v>
      </c>
      <c r="G137" s="167">
        <v>22.1</v>
      </c>
      <c r="H137" s="166">
        <v>87.8</v>
      </c>
    </row>
    <row r="138" spans="1:8" ht="79.5" x14ac:dyDescent="0.25">
      <c r="A138" s="188" t="s">
        <v>287</v>
      </c>
      <c r="B138" s="175" t="s">
        <v>288</v>
      </c>
      <c r="C138" s="174">
        <v>0</v>
      </c>
      <c r="D138" s="174">
        <v>0</v>
      </c>
      <c r="E138" s="173" t="s">
        <v>0</v>
      </c>
      <c r="F138" s="172">
        <v>5030.8999999999996</v>
      </c>
      <c r="G138" s="172">
        <v>15092.8</v>
      </c>
      <c r="H138" s="171">
        <v>15092.8</v>
      </c>
    </row>
    <row r="139" spans="1:8" x14ac:dyDescent="0.25">
      <c r="A139" s="187" t="s">
        <v>123</v>
      </c>
      <c r="B139" s="170" t="s">
        <v>288</v>
      </c>
      <c r="C139" s="169">
        <v>7</v>
      </c>
      <c r="D139" s="169">
        <v>0</v>
      </c>
      <c r="E139" s="168" t="s">
        <v>0</v>
      </c>
      <c r="F139" s="167">
        <v>5030.8999999999996</v>
      </c>
      <c r="G139" s="167">
        <v>15092.8</v>
      </c>
      <c r="H139" s="166">
        <v>15092.8</v>
      </c>
    </row>
    <row r="140" spans="1:8" x14ac:dyDescent="0.25">
      <c r="A140" s="187" t="s">
        <v>35</v>
      </c>
      <c r="B140" s="170" t="s">
        <v>288</v>
      </c>
      <c r="C140" s="169">
        <v>7</v>
      </c>
      <c r="D140" s="169">
        <v>2</v>
      </c>
      <c r="E140" s="168" t="s">
        <v>0</v>
      </c>
      <c r="F140" s="167">
        <v>5030.8999999999996</v>
      </c>
      <c r="G140" s="167">
        <v>15092.8</v>
      </c>
      <c r="H140" s="166">
        <v>15092.8</v>
      </c>
    </row>
    <row r="141" spans="1:8" ht="79.5" x14ac:dyDescent="0.25">
      <c r="A141" s="187" t="s">
        <v>170</v>
      </c>
      <c r="B141" s="170" t="s">
        <v>288</v>
      </c>
      <c r="C141" s="169">
        <v>7</v>
      </c>
      <c r="D141" s="169">
        <v>2</v>
      </c>
      <c r="E141" s="168">
        <v>100</v>
      </c>
      <c r="F141" s="167">
        <v>5030.8999999999996</v>
      </c>
      <c r="G141" s="167">
        <v>15092.8</v>
      </c>
      <c r="H141" s="166">
        <v>15092.8</v>
      </c>
    </row>
    <row r="142" spans="1:8" ht="23.25" x14ac:dyDescent="0.25">
      <c r="A142" s="187" t="s">
        <v>155</v>
      </c>
      <c r="B142" s="170" t="s">
        <v>288</v>
      </c>
      <c r="C142" s="169">
        <v>7</v>
      </c>
      <c r="D142" s="169">
        <v>2</v>
      </c>
      <c r="E142" s="168">
        <v>110</v>
      </c>
      <c r="F142" s="167">
        <v>5030.8999999999996</v>
      </c>
      <c r="G142" s="167">
        <v>15092.8</v>
      </c>
      <c r="H142" s="166">
        <v>15092.8</v>
      </c>
    </row>
    <row r="143" spans="1:8" ht="34.5" x14ac:dyDescent="0.25">
      <c r="A143" s="188" t="s">
        <v>40</v>
      </c>
      <c r="B143" s="175" t="s">
        <v>39</v>
      </c>
      <c r="C143" s="174">
        <v>0</v>
      </c>
      <c r="D143" s="174">
        <v>0</v>
      </c>
      <c r="E143" s="173" t="s">
        <v>0</v>
      </c>
      <c r="F143" s="172">
        <v>57135.6</v>
      </c>
      <c r="G143" s="172">
        <v>59689.2</v>
      </c>
      <c r="H143" s="171">
        <v>62474.7</v>
      </c>
    </row>
    <row r="144" spans="1:8" x14ac:dyDescent="0.25">
      <c r="A144" s="187" t="s">
        <v>123</v>
      </c>
      <c r="B144" s="170" t="s">
        <v>39</v>
      </c>
      <c r="C144" s="169">
        <v>7</v>
      </c>
      <c r="D144" s="169">
        <v>0</v>
      </c>
      <c r="E144" s="168" t="s">
        <v>0</v>
      </c>
      <c r="F144" s="167">
        <v>57135.6</v>
      </c>
      <c r="G144" s="167">
        <v>59689.2</v>
      </c>
      <c r="H144" s="166">
        <v>62474.7</v>
      </c>
    </row>
    <row r="145" spans="1:8" x14ac:dyDescent="0.25">
      <c r="A145" s="187" t="s">
        <v>41</v>
      </c>
      <c r="B145" s="170" t="s">
        <v>39</v>
      </c>
      <c r="C145" s="169">
        <v>7</v>
      </c>
      <c r="D145" s="169">
        <v>1</v>
      </c>
      <c r="E145" s="168" t="s">
        <v>0</v>
      </c>
      <c r="F145" s="167">
        <v>39933</v>
      </c>
      <c r="G145" s="167">
        <v>39413.9</v>
      </c>
      <c r="H145" s="166">
        <v>42199.4</v>
      </c>
    </row>
    <row r="146" spans="1:8" ht="79.5" x14ac:dyDescent="0.25">
      <c r="A146" s="187" t="s">
        <v>170</v>
      </c>
      <c r="B146" s="170" t="s">
        <v>39</v>
      </c>
      <c r="C146" s="169">
        <v>7</v>
      </c>
      <c r="D146" s="169">
        <v>1</v>
      </c>
      <c r="E146" s="168">
        <v>100</v>
      </c>
      <c r="F146" s="167">
        <v>39628</v>
      </c>
      <c r="G146" s="167">
        <v>39108.9</v>
      </c>
      <c r="H146" s="166">
        <v>41894.400000000001</v>
      </c>
    </row>
    <row r="147" spans="1:8" ht="23.25" x14ac:dyDescent="0.25">
      <c r="A147" s="187" t="s">
        <v>155</v>
      </c>
      <c r="B147" s="170" t="s">
        <v>39</v>
      </c>
      <c r="C147" s="169">
        <v>7</v>
      </c>
      <c r="D147" s="169">
        <v>1</v>
      </c>
      <c r="E147" s="168">
        <v>110</v>
      </c>
      <c r="F147" s="167">
        <v>39628</v>
      </c>
      <c r="G147" s="167">
        <v>39108.9</v>
      </c>
      <c r="H147" s="166">
        <v>41894.400000000001</v>
      </c>
    </row>
    <row r="148" spans="1:8" ht="34.5" x14ac:dyDescent="0.25">
      <c r="A148" s="187" t="s">
        <v>171</v>
      </c>
      <c r="B148" s="170" t="s">
        <v>39</v>
      </c>
      <c r="C148" s="169">
        <v>7</v>
      </c>
      <c r="D148" s="169">
        <v>1</v>
      </c>
      <c r="E148" s="168">
        <v>200</v>
      </c>
      <c r="F148" s="167">
        <v>305</v>
      </c>
      <c r="G148" s="167">
        <v>305</v>
      </c>
      <c r="H148" s="166">
        <v>305</v>
      </c>
    </row>
    <row r="149" spans="1:8" ht="34.5" x14ac:dyDescent="0.25">
      <c r="A149" s="187" t="s">
        <v>153</v>
      </c>
      <c r="B149" s="170" t="s">
        <v>39</v>
      </c>
      <c r="C149" s="169">
        <v>7</v>
      </c>
      <c r="D149" s="169">
        <v>1</v>
      </c>
      <c r="E149" s="168">
        <v>240</v>
      </c>
      <c r="F149" s="167">
        <v>305</v>
      </c>
      <c r="G149" s="167">
        <v>305</v>
      </c>
      <c r="H149" s="166">
        <v>305</v>
      </c>
    </row>
    <row r="150" spans="1:8" x14ac:dyDescent="0.25">
      <c r="A150" s="187" t="s">
        <v>35</v>
      </c>
      <c r="B150" s="170" t="s">
        <v>39</v>
      </c>
      <c r="C150" s="169">
        <v>7</v>
      </c>
      <c r="D150" s="169">
        <v>2</v>
      </c>
      <c r="E150" s="168" t="s">
        <v>0</v>
      </c>
      <c r="F150" s="167">
        <v>17202.599999999999</v>
      </c>
      <c r="G150" s="167">
        <v>20275.3</v>
      </c>
      <c r="H150" s="166">
        <v>20275.3</v>
      </c>
    </row>
    <row r="151" spans="1:8" ht="79.5" x14ac:dyDescent="0.25">
      <c r="A151" s="187" t="s">
        <v>170</v>
      </c>
      <c r="B151" s="170" t="s">
        <v>39</v>
      </c>
      <c r="C151" s="169">
        <v>7</v>
      </c>
      <c r="D151" s="169">
        <v>2</v>
      </c>
      <c r="E151" s="168">
        <v>100</v>
      </c>
      <c r="F151" s="167">
        <v>17034.3</v>
      </c>
      <c r="G151" s="167">
        <v>20107</v>
      </c>
      <c r="H151" s="166">
        <v>20107</v>
      </c>
    </row>
    <row r="152" spans="1:8" ht="23.25" x14ac:dyDescent="0.25">
      <c r="A152" s="187" t="s">
        <v>155</v>
      </c>
      <c r="B152" s="170" t="s">
        <v>39</v>
      </c>
      <c r="C152" s="169">
        <v>7</v>
      </c>
      <c r="D152" s="169">
        <v>2</v>
      </c>
      <c r="E152" s="168">
        <v>110</v>
      </c>
      <c r="F152" s="167">
        <v>17034.3</v>
      </c>
      <c r="G152" s="167">
        <v>20107</v>
      </c>
      <c r="H152" s="166">
        <v>20107</v>
      </c>
    </row>
    <row r="153" spans="1:8" ht="34.5" x14ac:dyDescent="0.25">
      <c r="A153" s="187" t="s">
        <v>171</v>
      </c>
      <c r="B153" s="170" t="s">
        <v>39</v>
      </c>
      <c r="C153" s="169">
        <v>7</v>
      </c>
      <c r="D153" s="169">
        <v>2</v>
      </c>
      <c r="E153" s="168">
        <v>200</v>
      </c>
      <c r="F153" s="167">
        <v>168.3</v>
      </c>
      <c r="G153" s="167">
        <v>168.3</v>
      </c>
      <c r="H153" s="166">
        <v>168.3</v>
      </c>
    </row>
    <row r="154" spans="1:8" ht="34.5" x14ac:dyDescent="0.25">
      <c r="A154" s="187" t="s">
        <v>153</v>
      </c>
      <c r="B154" s="170" t="s">
        <v>39</v>
      </c>
      <c r="C154" s="169">
        <v>7</v>
      </c>
      <c r="D154" s="169">
        <v>2</v>
      </c>
      <c r="E154" s="168">
        <v>240</v>
      </c>
      <c r="F154" s="167">
        <v>168.3</v>
      </c>
      <c r="G154" s="167">
        <v>168.3</v>
      </c>
      <c r="H154" s="166">
        <v>168.3</v>
      </c>
    </row>
    <row r="155" spans="1:8" ht="34.5" x14ac:dyDescent="0.25">
      <c r="A155" s="188" t="s">
        <v>34</v>
      </c>
      <c r="B155" s="175" t="s">
        <v>33</v>
      </c>
      <c r="C155" s="174">
        <v>0</v>
      </c>
      <c r="D155" s="174">
        <v>0</v>
      </c>
      <c r="E155" s="173" t="s">
        <v>0</v>
      </c>
      <c r="F155" s="172">
        <v>146878.70000000001</v>
      </c>
      <c r="G155" s="172">
        <v>156589.4</v>
      </c>
      <c r="H155" s="171">
        <v>168666.9</v>
      </c>
    </row>
    <row r="156" spans="1:8" x14ac:dyDescent="0.25">
      <c r="A156" s="187" t="s">
        <v>123</v>
      </c>
      <c r="B156" s="170" t="s">
        <v>33</v>
      </c>
      <c r="C156" s="169">
        <v>7</v>
      </c>
      <c r="D156" s="169">
        <v>0</v>
      </c>
      <c r="E156" s="168" t="s">
        <v>0</v>
      </c>
      <c r="F156" s="167">
        <v>146878.70000000001</v>
      </c>
      <c r="G156" s="167">
        <v>156589.4</v>
      </c>
      <c r="H156" s="166">
        <v>168666.9</v>
      </c>
    </row>
    <row r="157" spans="1:8" x14ac:dyDescent="0.25">
      <c r="A157" s="187" t="s">
        <v>35</v>
      </c>
      <c r="B157" s="170" t="s">
        <v>33</v>
      </c>
      <c r="C157" s="169">
        <v>7</v>
      </c>
      <c r="D157" s="169">
        <v>2</v>
      </c>
      <c r="E157" s="168" t="s">
        <v>0</v>
      </c>
      <c r="F157" s="167">
        <v>146878.70000000001</v>
      </c>
      <c r="G157" s="167">
        <v>156589.4</v>
      </c>
      <c r="H157" s="166">
        <v>168666.9</v>
      </c>
    </row>
    <row r="158" spans="1:8" ht="79.5" x14ac:dyDescent="0.25">
      <c r="A158" s="187" t="s">
        <v>170</v>
      </c>
      <c r="B158" s="170" t="s">
        <v>33</v>
      </c>
      <c r="C158" s="169">
        <v>7</v>
      </c>
      <c r="D158" s="169">
        <v>2</v>
      </c>
      <c r="E158" s="168">
        <v>100</v>
      </c>
      <c r="F158" s="167">
        <v>119858.2</v>
      </c>
      <c r="G158" s="167">
        <v>118410.4</v>
      </c>
      <c r="H158" s="166">
        <v>118410.4</v>
      </c>
    </row>
    <row r="159" spans="1:8" ht="23.25" x14ac:dyDescent="0.25">
      <c r="A159" s="187" t="s">
        <v>155</v>
      </c>
      <c r="B159" s="170" t="s">
        <v>33</v>
      </c>
      <c r="C159" s="169">
        <v>7</v>
      </c>
      <c r="D159" s="169">
        <v>2</v>
      </c>
      <c r="E159" s="168">
        <v>110</v>
      </c>
      <c r="F159" s="167">
        <v>119858.2</v>
      </c>
      <c r="G159" s="167">
        <v>118410.4</v>
      </c>
      <c r="H159" s="166">
        <v>118410.4</v>
      </c>
    </row>
    <row r="160" spans="1:8" ht="34.5" x14ac:dyDescent="0.25">
      <c r="A160" s="187" t="s">
        <v>171</v>
      </c>
      <c r="B160" s="170" t="s">
        <v>33</v>
      </c>
      <c r="C160" s="169">
        <v>7</v>
      </c>
      <c r="D160" s="169">
        <v>2</v>
      </c>
      <c r="E160" s="168">
        <v>200</v>
      </c>
      <c r="F160" s="167">
        <v>1938.7</v>
      </c>
      <c r="G160" s="167">
        <v>1938.7</v>
      </c>
      <c r="H160" s="166">
        <v>1938.7</v>
      </c>
    </row>
    <row r="161" spans="1:8" ht="34.5" x14ac:dyDescent="0.25">
      <c r="A161" s="187" t="s">
        <v>153</v>
      </c>
      <c r="B161" s="170" t="s">
        <v>33</v>
      </c>
      <c r="C161" s="169">
        <v>7</v>
      </c>
      <c r="D161" s="169">
        <v>2</v>
      </c>
      <c r="E161" s="168">
        <v>240</v>
      </c>
      <c r="F161" s="167">
        <v>1938.7</v>
      </c>
      <c r="G161" s="167">
        <v>1938.7</v>
      </c>
      <c r="H161" s="166">
        <v>1938.7</v>
      </c>
    </row>
    <row r="162" spans="1:8" ht="45.75" x14ac:dyDescent="0.25">
      <c r="A162" s="187" t="s">
        <v>175</v>
      </c>
      <c r="B162" s="170" t="s">
        <v>33</v>
      </c>
      <c r="C162" s="169">
        <v>7</v>
      </c>
      <c r="D162" s="169">
        <v>2</v>
      </c>
      <c r="E162" s="168">
        <v>600</v>
      </c>
      <c r="F162" s="167">
        <v>25081.8</v>
      </c>
      <c r="G162" s="167">
        <v>36240.300000000003</v>
      </c>
      <c r="H162" s="166">
        <v>48317.8</v>
      </c>
    </row>
    <row r="163" spans="1:8" x14ac:dyDescent="0.25">
      <c r="A163" s="187" t="s">
        <v>162</v>
      </c>
      <c r="B163" s="170" t="s">
        <v>33</v>
      </c>
      <c r="C163" s="169">
        <v>7</v>
      </c>
      <c r="D163" s="169">
        <v>2</v>
      </c>
      <c r="E163" s="168">
        <v>610</v>
      </c>
      <c r="F163" s="167">
        <v>25081.8</v>
      </c>
      <c r="G163" s="167">
        <v>36240.300000000003</v>
      </c>
      <c r="H163" s="166">
        <v>48317.8</v>
      </c>
    </row>
    <row r="164" spans="1:8" ht="90.75" x14ac:dyDescent="0.25">
      <c r="A164" s="188" t="s">
        <v>158</v>
      </c>
      <c r="B164" s="175" t="s">
        <v>159</v>
      </c>
      <c r="C164" s="174">
        <v>0</v>
      </c>
      <c r="D164" s="174">
        <v>0</v>
      </c>
      <c r="E164" s="173" t="s">
        <v>0</v>
      </c>
      <c r="F164" s="172">
        <v>0</v>
      </c>
      <c r="G164" s="172">
        <v>1593.9</v>
      </c>
      <c r="H164" s="171">
        <v>1593.9</v>
      </c>
    </row>
    <row r="165" spans="1:8" ht="23.25" x14ac:dyDescent="0.25">
      <c r="A165" s="187" t="s">
        <v>120</v>
      </c>
      <c r="B165" s="170" t="s">
        <v>159</v>
      </c>
      <c r="C165" s="169">
        <v>5</v>
      </c>
      <c r="D165" s="169">
        <v>0</v>
      </c>
      <c r="E165" s="168" t="s">
        <v>0</v>
      </c>
      <c r="F165" s="167">
        <v>0</v>
      </c>
      <c r="G165" s="167">
        <v>1593.9</v>
      </c>
      <c r="H165" s="166">
        <v>1593.9</v>
      </c>
    </row>
    <row r="166" spans="1:8" x14ac:dyDescent="0.25">
      <c r="A166" s="187" t="s">
        <v>42</v>
      </c>
      <c r="B166" s="170" t="s">
        <v>159</v>
      </c>
      <c r="C166" s="169">
        <v>5</v>
      </c>
      <c r="D166" s="169">
        <v>1</v>
      </c>
      <c r="E166" s="168" t="s">
        <v>0</v>
      </c>
      <c r="F166" s="167">
        <v>0</v>
      </c>
      <c r="G166" s="167">
        <v>1593.9</v>
      </c>
      <c r="H166" s="166">
        <v>1593.9</v>
      </c>
    </row>
    <row r="167" spans="1:8" ht="34.5" x14ac:dyDescent="0.25">
      <c r="A167" s="187" t="s">
        <v>174</v>
      </c>
      <c r="B167" s="170" t="s">
        <v>159</v>
      </c>
      <c r="C167" s="169">
        <v>5</v>
      </c>
      <c r="D167" s="169">
        <v>1</v>
      </c>
      <c r="E167" s="168">
        <v>400</v>
      </c>
      <c r="F167" s="167">
        <v>0</v>
      </c>
      <c r="G167" s="167">
        <v>1593.9</v>
      </c>
      <c r="H167" s="166">
        <v>1593.9</v>
      </c>
    </row>
    <row r="168" spans="1:8" x14ac:dyDescent="0.25">
      <c r="A168" s="187" t="s">
        <v>157</v>
      </c>
      <c r="B168" s="170" t="s">
        <v>159</v>
      </c>
      <c r="C168" s="169">
        <v>5</v>
      </c>
      <c r="D168" s="169">
        <v>1</v>
      </c>
      <c r="E168" s="168">
        <v>410</v>
      </c>
      <c r="F168" s="167">
        <v>0</v>
      </c>
      <c r="G168" s="167">
        <v>1593.9</v>
      </c>
      <c r="H168" s="166">
        <v>1593.9</v>
      </c>
    </row>
    <row r="169" spans="1:8" ht="34.5" x14ac:dyDescent="0.25">
      <c r="A169" s="188" t="s">
        <v>67</v>
      </c>
      <c r="B169" s="175" t="s">
        <v>117</v>
      </c>
      <c r="C169" s="174">
        <v>0</v>
      </c>
      <c r="D169" s="174">
        <v>0</v>
      </c>
      <c r="E169" s="173" t="s">
        <v>0</v>
      </c>
      <c r="F169" s="172">
        <v>564.5</v>
      </c>
      <c r="G169" s="172">
        <v>586.9</v>
      </c>
      <c r="H169" s="171">
        <v>609.79999999999995</v>
      </c>
    </row>
    <row r="170" spans="1:8" x14ac:dyDescent="0.25">
      <c r="A170" s="187" t="s">
        <v>116</v>
      </c>
      <c r="B170" s="170" t="s">
        <v>117</v>
      </c>
      <c r="C170" s="169">
        <v>1</v>
      </c>
      <c r="D170" s="169">
        <v>0</v>
      </c>
      <c r="E170" s="168" t="s">
        <v>0</v>
      </c>
      <c r="F170" s="167">
        <v>564.5</v>
      </c>
      <c r="G170" s="167">
        <v>586.9</v>
      </c>
      <c r="H170" s="166">
        <v>609.79999999999995</v>
      </c>
    </row>
    <row r="171" spans="1:8" ht="68.25" x14ac:dyDescent="0.25">
      <c r="A171" s="187" t="s">
        <v>70</v>
      </c>
      <c r="B171" s="170" t="s">
        <v>117</v>
      </c>
      <c r="C171" s="169">
        <v>1</v>
      </c>
      <c r="D171" s="169">
        <v>4</v>
      </c>
      <c r="E171" s="168" t="s">
        <v>0</v>
      </c>
      <c r="F171" s="167">
        <v>564.5</v>
      </c>
      <c r="G171" s="167">
        <v>586.9</v>
      </c>
      <c r="H171" s="166">
        <v>609.79999999999995</v>
      </c>
    </row>
    <row r="172" spans="1:8" ht="79.5" x14ac:dyDescent="0.25">
      <c r="A172" s="187" t="s">
        <v>170</v>
      </c>
      <c r="B172" s="170" t="s">
        <v>117</v>
      </c>
      <c r="C172" s="169">
        <v>1</v>
      </c>
      <c r="D172" s="169">
        <v>4</v>
      </c>
      <c r="E172" s="168">
        <v>100</v>
      </c>
      <c r="F172" s="167">
        <v>483.7</v>
      </c>
      <c r="G172" s="167">
        <v>530</v>
      </c>
      <c r="H172" s="166">
        <v>530</v>
      </c>
    </row>
    <row r="173" spans="1:8" ht="34.5" x14ac:dyDescent="0.25">
      <c r="A173" s="187" t="s">
        <v>152</v>
      </c>
      <c r="B173" s="170" t="s">
        <v>117</v>
      </c>
      <c r="C173" s="169">
        <v>1</v>
      </c>
      <c r="D173" s="169">
        <v>4</v>
      </c>
      <c r="E173" s="168">
        <v>120</v>
      </c>
      <c r="F173" s="167">
        <v>483.7</v>
      </c>
      <c r="G173" s="167">
        <v>530</v>
      </c>
      <c r="H173" s="166">
        <v>530</v>
      </c>
    </row>
    <row r="174" spans="1:8" ht="34.5" x14ac:dyDescent="0.25">
      <c r="A174" s="187" t="s">
        <v>171</v>
      </c>
      <c r="B174" s="170" t="s">
        <v>117</v>
      </c>
      <c r="C174" s="169">
        <v>1</v>
      </c>
      <c r="D174" s="169">
        <v>4</v>
      </c>
      <c r="E174" s="168">
        <v>200</v>
      </c>
      <c r="F174" s="167">
        <v>80.8</v>
      </c>
      <c r="G174" s="167">
        <v>56.9</v>
      </c>
      <c r="H174" s="166">
        <v>79.8</v>
      </c>
    </row>
    <row r="175" spans="1:8" ht="34.5" x14ac:dyDescent="0.25">
      <c r="A175" s="187" t="s">
        <v>153</v>
      </c>
      <c r="B175" s="170" t="s">
        <v>117</v>
      </c>
      <c r="C175" s="169">
        <v>1</v>
      </c>
      <c r="D175" s="169">
        <v>4</v>
      </c>
      <c r="E175" s="168">
        <v>240</v>
      </c>
      <c r="F175" s="167">
        <v>80.8</v>
      </c>
      <c r="G175" s="167">
        <v>56.9</v>
      </c>
      <c r="H175" s="166">
        <v>79.8</v>
      </c>
    </row>
    <row r="176" spans="1:8" ht="34.5" x14ac:dyDescent="0.25">
      <c r="A176" s="188" t="s">
        <v>148</v>
      </c>
      <c r="B176" s="175" t="s">
        <v>149</v>
      </c>
      <c r="C176" s="174">
        <v>0</v>
      </c>
      <c r="D176" s="174">
        <v>0</v>
      </c>
      <c r="E176" s="173" t="s">
        <v>0</v>
      </c>
      <c r="F176" s="172">
        <v>414.6</v>
      </c>
      <c r="G176" s="172">
        <v>414.6</v>
      </c>
      <c r="H176" s="171">
        <v>414.6</v>
      </c>
    </row>
    <row r="177" spans="1:8" x14ac:dyDescent="0.25">
      <c r="A177" s="187" t="s">
        <v>119</v>
      </c>
      <c r="B177" s="170" t="s">
        <v>149</v>
      </c>
      <c r="C177" s="169">
        <v>4</v>
      </c>
      <c r="D177" s="169">
        <v>0</v>
      </c>
      <c r="E177" s="168" t="s">
        <v>0</v>
      </c>
      <c r="F177" s="167">
        <v>414.6</v>
      </c>
      <c r="G177" s="167">
        <v>414.6</v>
      </c>
      <c r="H177" s="166">
        <v>414.6</v>
      </c>
    </row>
    <row r="178" spans="1:8" x14ac:dyDescent="0.25">
      <c r="A178" s="187" t="s">
        <v>147</v>
      </c>
      <c r="B178" s="170" t="s">
        <v>149</v>
      </c>
      <c r="C178" s="169">
        <v>4</v>
      </c>
      <c r="D178" s="169">
        <v>5</v>
      </c>
      <c r="E178" s="168" t="s">
        <v>0</v>
      </c>
      <c r="F178" s="167">
        <v>414.6</v>
      </c>
      <c r="G178" s="167">
        <v>414.6</v>
      </c>
      <c r="H178" s="166">
        <v>414.6</v>
      </c>
    </row>
    <row r="179" spans="1:8" ht="34.5" x14ac:dyDescent="0.25">
      <c r="A179" s="187" t="s">
        <v>171</v>
      </c>
      <c r="B179" s="170" t="s">
        <v>149</v>
      </c>
      <c r="C179" s="169">
        <v>4</v>
      </c>
      <c r="D179" s="169">
        <v>5</v>
      </c>
      <c r="E179" s="168">
        <v>200</v>
      </c>
      <c r="F179" s="167">
        <v>414.6</v>
      </c>
      <c r="G179" s="167">
        <v>414.6</v>
      </c>
      <c r="H179" s="166">
        <v>414.6</v>
      </c>
    </row>
    <row r="180" spans="1:8" ht="34.5" x14ac:dyDescent="0.25">
      <c r="A180" s="187" t="s">
        <v>153</v>
      </c>
      <c r="B180" s="170" t="s">
        <v>149</v>
      </c>
      <c r="C180" s="169">
        <v>4</v>
      </c>
      <c r="D180" s="169">
        <v>5</v>
      </c>
      <c r="E180" s="168">
        <v>240</v>
      </c>
      <c r="F180" s="167">
        <v>414.6</v>
      </c>
      <c r="G180" s="167">
        <v>414.6</v>
      </c>
      <c r="H180" s="166">
        <v>414.6</v>
      </c>
    </row>
    <row r="181" spans="1:8" ht="68.25" x14ac:dyDescent="0.25">
      <c r="A181" s="188" t="s">
        <v>27</v>
      </c>
      <c r="B181" s="175" t="s">
        <v>127</v>
      </c>
      <c r="C181" s="174">
        <v>0</v>
      </c>
      <c r="D181" s="174">
        <v>0</v>
      </c>
      <c r="E181" s="173" t="s">
        <v>0</v>
      </c>
      <c r="F181" s="172">
        <v>0</v>
      </c>
      <c r="G181" s="172">
        <v>7.8</v>
      </c>
      <c r="H181" s="171">
        <v>7.8</v>
      </c>
    </row>
    <row r="182" spans="1:8" x14ac:dyDescent="0.25">
      <c r="A182" s="187" t="s">
        <v>123</v>
      </c>
      <c r="B182" s="170" t="s">
        <v>127</v>
      </c>
      <c r="C182" s="169">
        <v>7</v>
      </c>
      <c r="D182" s="169">
        <v>0</v>
      </c>
      <c r="E182" s="168" t="s">
        <v>0</v>
      </c>
      <c r="F182" s="167">
        <v>0</v>
      </c>
      <c r="G182" s="167">
        <v>7.8</v>
      </c>
      <c r="H182" s="166">
        <v>7.8</v>
      </c>
    </row>
    <row r="183" spans="1:8" x14ac:dyDescent="0.25">
      <c r="A183" s="187" t="s">
        <v>126</v>
      </c>
      <c r="B183" s="170" t="s">
        <v>127</v>
      </c>
      <c r="C183" s="169">
        <v>7</v>
      </c>
      <c r="D183" s="169">
        <v>7</v>
      </c>
      <c r="E183" s="168" t="s">
        <v>0</v>
      </c>
      <c r="F183" s="167">
        <v>0</v>
      </c>
      <c r="G183" s="167">
        <v>7.8</v>
      </c>
      <c r="H183" s="166">
        <v>7.8</v>
      </c>
    </row>
    <row r="184" spans="1:8" ht="34.5" x14ac:dyDescent="0.25">
      <c r="A184" s="187" t="s">
        <v>171</v>
      </c>
      <c r="B184" s="170" t="s">
        <v>127</v>
      </c>
      <c r="C184" s="169">
        <v>7</v>
      </c>
      <c r="D184" s="169">
        <v>7</v>
      </c>
      <c r="E184" s="168">
        <v>200</v>
      </c>
      <c r="F184" s="167">
        <v>0</v>
      </c>
      <c r="G184" s="167">
        <v>7.8</v>
      </c>
      <c r="H184" s="166">
        <v>7.8</v>
      </c>
    </row>
    <row r="185" spans="1:8" ht="34.5" x14ac:dyDescent="0.25">
      <c r="A185" s="187" t="s">
        <v>153</v>
      </c>
      <c r="B185" s="170" t="s">
        <v>127</v>
      </c>
      <c r="C185" s="169">
        <v>7</v>
      </c>
      <c r="D185" s="169">
        <v>7</v>
      </c>
      <c r="E185" s="168">
        <v>240</v>
      </c>
      <c r="F185" s="167">
        <v>0</v>
      </c>
      <c r="G185" s="167">
        <v>7.8</v>
      </c>
      <c r="H185" s="166">
        <v>7.8</v>
      </c>
    </row>
    <row r="186" spans="1:8" ht="45.75" x14ac:dyDescent="0.25">
      <c r="A186" s="188" t="s">
        <v>17</v>
      </c>
      <c r="B186" s="175" t="s">
        <v>16</v>
      </c>
      <c r="C186" s="174">
        <v>0</v>
      </c>
      <c r="D186" s="174">
        <v>0</v>
      </c>
      <c r="E186" s="173" t="s">
        <v>0</v>
      </c>
      <c r="F186" s="172">
        <v>35560.199999999997</v>
      </c>
      <c r="G186" s="172">
        <v>37243.699999999997</v>
      </c>
      <c r="H186" s="171">
        <v>39107</v>
      </c>
    </row>
    <row r="187" spans="1:8" x14ac:dyDescent="0.25">
      <c r="A187" s="187" t="s">
        <v>116</v>
      </c>
      <c r="B187" s="170" t="s">
        <v>16</v>
      </c>
      <c r="C187" s="169">
        <v>1</v>
      </c>
      <c r="D187" s="169">
        <v>0</v>
      </c>
      <c r="E187" s="168" t="s">
        <v>0</v>
      </c>
      <c r="F187" s="167">
        <v>1554.3</v>
      </c>
      <c r="G187" s="167">
        <v>1616.1</v>
      </c>
      <c r="H187" s="166">
        <v>1679.1</v>
      </c>
    </row>
    <row r="188" spans="1:8" ht="68.25" x14ac:dyDescent="0.25">
      <c r="A188" s="187" t="s">
        <v>70</v>
      </c>
      <c r="B188" s="170" t="s">
        <v>16</v>
      </c>
      <c r="C188" s="169">
        <v>1</v>
      </c>
      <c r="D188" s="169">
        <v>4</v>
      </c>
      <c r="E188" s="168" t="s">
        <v>0</v>
      </c>
      <c r="F188" s="167">
        <v>1554.3</v>
      </c>
      <c r="G188" s="167">
        <v>1616.1</v>
      </c>
      <c r="H188" s="166">
        <v>1679.1</v>
      </c>
    </row>
    <row r="189" spans="1:8" ht="79.5" x14ac:dyDescent="0.25">
      <c r="A189" s="187" t="s">
        <v>170</v>
      </c>
      <c r="B189" s="170" t="s">
        <v>16</v>
      </c>
      <c r="C189" s="169">
        <v>1</v>
      </c>
      <c r="D189" s="169">
        <v>4</v>
      </c>
      <c r="E189" s="168">
        <v>100</v>
      </c>
      <c r="F189" s="167">
        <v>1455.7</v>
      </c>
      <c r="G189" s="167">
        <v>1518.5</v>
      </c>
      <c r="H189" s="166">
        <v>1639.1</v>
      </c>
    </row>
    <row r="190" spans="1:8" ht="34.5" x14ac:dyDescent="0.25">
      <c r="A190" s="187" t="s">
        <v>152</v>
      </c>
      <c r="B190" s="170" t="s">
        <v>16</v>
      </c>
      <c r="C190" s="169">
        <v>1</v>
      </c>
      <c r="D190" s="169">
        <v>4</v>
      </c>
      <c r="E190" s="168">
        <v>120</v>
      </c>
      <c r="F190" s="167">
        <v>1455.7</v>
      </c>
      <c r="G190" s="167">
        <v>1518.5</v>
      </c>
      <c r="H190" s="166">
        <v>1639.1</v>
      </c>
    </row>
    <row r="191" spans="1:8" ht="34.5" x14ac:dyDescent="0.25">
      <c r="A191" s="187" t="s">
        <v>171</v>
      </c>
      <c r="B191" s="170" t="s">
        <v>16</v>
      </c>
      <c r="C191" s="169">
        <v>1</v>
      </c>
      <c r="D191" s="169">
        <v>4</v>
      </c>
      <c r="E191" s="168">
        <v>200</v>
      </c>
      <c r="F191" s="167">
        <v>98.6</v>
      </c>
      <c r="G191" s="167">
        <v>97.6</v>
      </c>
      <c r="H191" s="166">
        <v>40</v>
      </c>
    </row>
    <row r="192" spans="1:8" ht="34.5" x14ac:dyDescent="0.25">
      <c r="A192" s="187" t="s">
        <v>153</v>
      </c>
      <c r="B192" s="170" t="s">
        <v>16</v>
      </c>
      <c r="C192" s="169">
        <v>1</v>
      </c>
      <c r="D192" s="169">
        <v>4</v>
      </c>
      <c r="E192" s="168">
        <v>240</v>
      </c>
      <c r="F192" s="167">
        <v>98.6</v>
      </c>
      <c r="G192" s="167">
        <v>97.6</v>
      </c>
      <c r="H192" s="166">
        <v>40</v>
      </c>
    </row>
    <row r="193" spans="1:8" x14ac:dyDescent="0.25">
      <c r="A193" s="187" t="s">
        <v>129</v>
      </c>
      <c r="B193" s="170" t="s">
        <v>16</v>
      </c>
      <c r="C193" s="169">
        <v>10</v>
      </c>
      <c r="D193" s="169">
        <v>0</v>
      </c>
      <c r="E193" s="168" t="s">
        <v>0</v>
      </c>
      <c r="F193" s="167">
        <v>34005.9</v>
      </c>
      <c r="G193" s="167">
        <v>35627.599999999999</v>
      </c>
      <c r="H193" s="166">
        <v>37427.9</v>
      </c>
    </row>
    <row r="194" spans="1:8" x14ac:dyDescent="0.25">
      <c r="A194" s="187" t="s">
        <v>18</v>
      </c>
      <c r="B194" s="170" t="s">
        <v>16</v>
      </c>
      <c r="C194" s="169">
        <v>10</v>
      </c>
      <c r="D194" s="169">
        <v>2</v>
      </c>
      <c r="E194" s="168" t="s">
        <v>0</v>
      </c>
      <c r="F194" s="167">
        <v>34005.9</v>
      </c>
      <c r="G194" s="167">
        <v>35627.599999999999</v>
      </c>
      <c r="H194" s="166">
        <v>37427.9</v>
      </c>
    </row>
    <row r="195" spans="1:8" ht="79.5" x14ac:dyDescent="0.25">
      <c r="A195" s="187" t="s">
        <v>170</v>
      </c>
      <c r="B195" s="170" t="s">
        <v>16</v>
      </c>
      <c r="C195" s="169">
        <v>10</v>
      </c>
      <c r="D195" s="169">
        <v>2</v>
      </c>
      <c r="E195" s="168">
        <v>100</v>
      </c>
      <c r="F195" s="167">
        <v>1897.3</v>
      </c>
      <c r="G195" s="167">
        <v>0</v>
      </c>
      <c r="H195" s="166">
        <v>0</v>
      </c>
    </row>
    <row r="196" spans="1:8" ht="23.25" x14ac:dyDescent="0.25">
      <c r="A196" s="187" t="s">
        <v>155</v>
      </c>
      <c r="B196" s="170" t="s">
        <v>16</v>
      </c>
      <c r="C196" s="169">
        <v>10</v>
      </c>
      <c r="D196" s="169">
        <v>2</v>
      </c>
      <c r="E196" s="168">
        <v>110</v>
      </c>
      <c r="F196" s="167">
        <v>1897.3</v>
      </c>
      <c r="G196" s="167">
        <v>0</v>
      </c>
      <c r="H196" s="166">
        <v>0</v>
      </c>
    </row>
    <row r="197" spans="1:8" ht="45.75" x14ac:dyDescent="0.25">
      <c r="A197" s="187" t="s">
        <v>175</v>
      </c>
      <c r="B197" s="170" t="s">
        <v>16</v>
      </c>
      <c r="C197" s="169">
        <v>10</v>
      </c>
      <c r="D197" s="169">
        <v>2</v>
      </c>
      <c r="E197" s="168">
        <v>600</v>
      </c>
      <c r="F197" s="167">
        <v>32108.6</v>
      </c>
      <c r="G197" s="167">
        <v>35627.599999999999</v>
      </c>
      <c r="H197" s="166">
        <v>37427.9</v>
      </c>
    </row>
    <row r="198" spans="1:8" x14ac:dyDescent="0.25">
      <c r="A198" s="187" t="s">
        <v>162</v>
      </c>
      <c r="B198" s="170" t="s">
        <v>16</v>
      </c>
      <c r="C198" s="169">
        <v>10</v>
      </c>
      <c r="D198" s="169">
        <v>2</v>
      </c>
      <c r="E198" s="168">
        <v>610</v>
      </c>
      <c r="F198" s="167">
        <v>32108.6</v>
      </c>
      <c r="G198" s="167">
        <v>35627.599999999999</v>
      </c>
      <c r="H198" s="166">
        <v>37427.9</v>
      </c>
    </row>
    <row r="199" spans="1:8" ht="34.5" x14ac:dyDescent="0.25">
      <c r="A199" s="188" t="s">
        <v>66</v>
      </c>
      <c r="B199" s="175" t="s">
        <v>65</v>
      </c>
      <c r="C199" s="174">
        <v>0</v>
      </c>
      <c r="D199" s="174">
        <v>0</v>
      </c>
      <c r="E199" s="173" t="s">
        <v>0</v>
      </c>
      <c r="F199" s="172">
        <v>5.2</v>
      </c>
      <c r="G199" s="172">
        <v>5.4</v>
      </c>
      <c r="H199" s="171">
        <v>5.6</v>
      </c>
    </row>
    <row r="200" spans="1:8" x14ac:dyDescent="0.25">
      <c r="A200" s="187" t="s">
        <v>116</v>
      </c>
      <c r="B200" s="170" t="s">
        <v>65</v>
      </c>
      <c r="C200" s="169">
        <v>1</v>
      </c>
      <c r="D200" s="169">
        <v>0</v>
      </c>
      <c r="E200" s="168" t="s">
        <v>0</v>
      </c>
      <c r="F200" s="167">
        <v>5.2</v>
      </c>
      <c r="G200" s="167">
        <v>5.4</v>
      </c>
      <c r="H200" s="166">
        <v>5.6</v>
      </c>
    </row>
    <row r="201" spans="1:8" ht="68.25" x14ac:dyDescent="0.25">
      <c r="A201" s="187" t="s">
        <v>70</v>
      </c>
      <c r="B201" s="170" t="s">
        <v>65</v>
      </c>
      <c r="C201" s="169">
        <v>1</v>
      </c>
      <c r="D201" s="169">
        <v>4</v>
      </c>
      <c r="E201" s="168" t="s">
        <v>0</v>
      </c>
      <c r="F201" s="167">
        <v>5.2</v>
      </c>
      <c r="G201" s="167">
        <v>5.4</v>
      </c>
      <c r="H201" s="166">
        <v>5.6</v>
      </c>
    </row>
    <row r="202" spans="1:8" ht="79.5" x14ac:dyDescent="0.25">
      <c r="A202" s="187" t="s">
        <v>170</v>
      </c>
      <c r="B202" s="170" t="s">
        <v>65</v>
      </c>
      <c r="C202" s="169">
        <v>1</v>
      </c>
      <c r="D202" s="169">
        <v>4</v>
      </c>
      <c r="E202" s="168">
        <v>100</v>
      </c>
      <c r="F202" s="167">
        <v>3.4</v>
      </c>
      <c r="G202" s="167">
        <v>3.6</v>
      </c>
      <c r="H202" s="166">
        <v>3.8</v>
      </c>
    </row>
    <row r="203" spans="1:8" ht="34.5" x14ac:dyDescent="0.25">
      <c r="A203" s="187" t="s">
        <v>152</v>
      </c>
      <c r="B203" s="170" t="s">
        <v>65</v>
      </c>
      <c r="C203" s="169">
        <v>1</v>
      </c>
      <c r="D203" s="169">
        <v>4</v>
      </c>
      <c r="E203" s="168">
        <v>120</v>
      </c>
      <c r="F203" s="167">
        <v>3.4</v>
      </c>
      <c r="G203" s="167">
        <v>3.6</v>
      </c>
      <c r="H203" s="166">
        <v>3.8</v>
      </c>
    </row>
    <row r="204" spans="1:8" ht="34.5" x14ac:dyDescent="0.25">
      <c r="A204" s="187" t="s">
        <v>171</v>
      </c>
      <c r="B204" s="170" t="s">
        <v>65</v>
      </c>
      <c r="C204" s="169">
        <v>1</v>
      </c>
      <c r="D204" s="169">
        <v>4</v>
      </c>
      <c r="E204" s="168">
        <v>200</v>
      </c>
      <c r="F204" s="167">
        <v>0.5</v>
      </c>
      <c r="G204" s="167">
        <v>0.5</v>
      </c>
      <c r="H204" s="166">
        <v>0.5</v>
      </c>
    </row>
    <row r="205" spans="1:8" ht="34.5" x14ac:dyDescent="0.25">
      <c r="A205" s="187" t="s">
        <v>153</v>
      </c>
      <c r="B205" s="170" t="s">
        <v>65</v>
      </c>
      <c r="C205" s="169">
        <v>1</v>
      </c>
      <c r="D205" s="169">
        <v>4</v>
      </c>
      <c r="E205" s="168">
        <v>240</v>
      </c>
      <c r="F205" s="167">
        <v>0.5</v>
      </c>
      <c r="G205" s="167">
        <v>0.5</v>
      </c>
      <c r="H205" s="166">
        <v>0.5</v>
      </c>
    </row>
    <row r="206" spans="1:8" x14ac:dyDescent="0.25">
      <c r="A206" s="187" t="s">
        <v>173</v>
      </c>
      <c r="B206" s="170" t="s">
        <v>65</v>
      </c>
      <c r="C206" s="169">
        <v>1</v>
      </c>
      <c r="D206" s="169">
        <v>4</v>
      </c>
      <c r="E206" s="168">
        <v>500</v>
      </c>
      <c r="F206" s="167">
        <v>1.3</v>
      </c>
      <c r="G206" s="167">
        <v>1.3</v>
      </c>
      <c r="H206" s="166">
        <v>1.3</v>
      </c>
    </row>
    <row r="207" spans="1:8" x14ac:dyDescent="0.25">
      <c r="A207" s="187" t="s">
        <v>48</v>
      </c>
      <c r="B207" s="170" t="s">
        <v>65</v>
      </c>
      <c r="C207" s="169">
        <v>1</v>
      </c>
      <c r="D207" s="169">
        <v>4</v>
      </c>
      <c r="E207" s="168">
        <v>530</v>
      </c>
      <c r="F207" s="167">
        <v>1.3</v>
      </c>
      <c r="G207" s="167">
        <v>1.3</v>
      </c>
      <c r="H207" s="166">
        <v>1.3</v>
      </c>
    </row>
    <row r="208" spans="1:8" ht="68.25" x14ac:dyDescent="0.25">
      <c r="A208" s="188" t="s">
        <v>64</v>
      </c>
      <c r="B208" s="175" t="s">
        <v>63</v>
      </c>
      <c r="C208" s="174">
        <v>0</v>
      </c>
      <c r="D208" s="174">
        <v>0</v>
      </c>
      <c r="E208" s="173" t="s">
        <v>0</v>
      </c>
      <c r="F208" s="172">
        <v>177.5</v>
      </c>
      <c r="G208" s="172">
        <v>183.2</v>
      </c>
      <c r="H208" s="171">
        <v>189.2</v>
      </c>
    </row>
    <row r="209" spans="1:8" x14ac:dyDescent="0.25">
      <c r="A209" s="187" t="s">
        <v>116</v>
      </c>
      <c r="B209" s="170" t="s">
        <v>63</v>
      </c>
      <c r="C209" s="169">
        <v>1</v>
      </c>
      <c r="D209" s="169">
        <v>0</v>
      </c>
      <c r="E209" s="168" t="s">
        <v>0</v>
      </c>
      <c r="F209" s="167">
        <v>177.5</v>
      </c>
      <c r="G209" s="167">
        <v>183.2</v>
      </c>
      <c r="H209" s="166">
        <v>189.2</v>
      </c>
    </row>
    <row r="210" spans="1:8" ht="68.25" x14ac:dyDescent="0.25">
      <c r="A210" s="187" t="s">
        <v>70</v>
      </c>
      <c r="B210" s="170" t="s">
        <v>63</v>
      </c>
      <c r="C210" s="169">
        <v>1</v>
      </c>
      <c r="D210" s="169">
        <v>4</v>
      </c>
      <c r="E210" s="168" t="s">
        <v>0</v>
      </c>
      <c r="F210" s="167">
        <v>177.5</v>
      </c>
      <c r="G210" s="167">
        <v>183.2</v>
      </c>
      <c r="H210" s="166">
        <v>189.2</v>
      </c>
    </row>
    <row r="211" spans="1:8" ht="79.5" x14ac:dyDescent="0.25">
      <c r="A211" s="187" t="s">
        <v>170</v>
      </c>
      <c r="B211" s="170" t="s">
        <v>63</v>
      </c>
      <c r="C211" s="169">
        <v>1</v>
      </c>
      <c r="D211" s="169">
        <v>4</v>
      </c>
      <c r="E211" s="168">
        <v>100</v>
      </c>
      <c r="F211" s="167">
        <v>177.5</v>
      </c>
      <c r="G211" s="167">
        <v>183.2</v>
      </c>
      <c r="H211" s="166">
        <v>189.2</v>
      </c>
    </row>
    <row r="212" spans="1:8" ht="34.5" x14ac:dyDescent="0.25">
      <c r="A212" s="187" t="s">
        <v>152</v>
      </c>
      <c r="B212" s="170" t="s">
        <v>63</v>
      </c>
      <c r="C212" s="169">
        <v>1</v>
      </c>
      <c r="D212" s="169">
        <v>4</v>
      </c>
      <c r="E212" s="168">
        <v>120</v>
      </c>
      <c r="F212" s="167">
        <v>177.5</v>
      </c>
      <c r="G212" s="167">
        <v>183.2</v>
      </c>
      <c r="H212" s="166">
        <v>189.2</v>
      </c>
    </row>
    <row r="213" spans="1:8" ht="23.25" x14ac:dyDescent="0.25">
      <c r="A213" s="188" t="s">
        <v>4</v>
      </c>
      <c r="B213" s="175" t="s">
        <v>3</v>
      </c>
      <c r="C213" s="174">
        <v>0</v>
      </c>
      <c r="D213" s="174">
        <v>0</v>
      </c>
      <c r="E213" s="173" t="s">
        <v>0</v>
      </c>
      <c r="F213" s="172">
        <v>29234.1</v>
      </c>
      <c r="G213" s="172">
        <v>23794.9</v>
      </c>
      <c r="H213" s="171">
        <v>22682.5</v>
      </c>
    </row>
    <row r="214" spans="1:8" ht="45.75" x14ac:dyDescent="0.25">
      <c r="A214" s="187" t="s">
        <v>131</v>
      </c>
      <c r="B214" s="170" t="s">
        <v>3</v>
      </c>
      <c r="C214" s="169">
        <v>14</v>
      </c>
      <c r="D214" s="169">
        <v>0</v>
      </c>
      <c r="E214" s="168" t="s">
        <v>0</v>
      </c>
      <c r="F214" s="167">
        <v>29234.1</v>
      </c>
      <c r="G214" s="167">
        <v>23794.9</v>
      </c>
      <c r="H214" s="166">
        <v>22682.5</v>
      </c>
    </row>
    <row r="215" spans="1:8" ht="45.75" x14ac:dyDescent="0.25">
      <c r="A215" s="187" t="s">
        <v>5</v>
      </c>
      <c r="B215" s="170" t="s">
        <v>3</v>
      </c>
      <c r="C215" s="169">
        <v>14</v>
      </c>
      <c r="D215" s="169">
        <v>1</v>
      </c>
      <c r="E215" s="168" t="s">
        <v>0</v>
      </c>
      <c r="F215" s="167">
        <v>29234.1</v>
      </c>
      <c r="G215" s="167">
        <v>23794.9</v>
      </c>
      <c r="H215" s="166">
        <v>22682.5</v>
      </c>
    </row>
    <row r="216" spans="1:8" x14ac:dyDescent="0.25">
      <c r="A216" s="187" t="s">
        <v>173</v>
      </c>
      <c r="B216" s="170" t="s">
        <v>3</v>
      </c>
      <c r="C216" s="169">
        <v>14</v>
      </c>
      <c r="D216" s="169">
        <v>1</v>
      </c>
      <c r="E216" s="168">
        <v>500</v>
      </c>
      <c r="F216" s="167">
        <v>29234.1</v>
      </c>
      <c r="G216" s="167">
        <v>23794.9</v>
      </c>
      <c r="H216" s="166">
        <v>22682.5</v>
      </c>
    </row>
    <row r="217" spans="1:8" x14ac:dyDescent="0.25">
      <c r="A217" s="187" t="s">
        <v>167</v>
      </c>
      <c r="B217" s="170" t="s">
        <v>3</v>
      </c>
      <c r="C217" s="169">
        <v>14</v>
      </c>
      <c r="D217" s="169">
        <v>1</v>
      </c>
      <c r="E217" s="168">
        <v>510</v>
      </c>
      <c r="F217" s="167">
        <v>29234.1</v>
      </c>
      <c r="G217" s="167">
        <v>23794.9</v>
      </c>
      <c r="H217" s="166">
        <v>22682.5</v>
      </c>
    </row>
    <row r="218" spans="1:8" ht="90.75" x14ac:dyDescent="0.25">
      <c r="A218" s="188" t="s">
        <v>62</v>
      </c>
      <c r="B218" s="175" t="s">
        <v>61</v>
      </c>
      <c r="C218" s="174">
        <v>0</v>
      </c>
      <c r="D218" s="174">
        <v>0</v>
      </c>
      <c r="E218" s="173" t="s">
        <v>0</v>
      </c>
      <c r="F218" s="172">
        <v>76.099999999999994</v>
      </c>
      <c r="G218" s="172">
        <v>79.099999999999994</v>
      </c>
      <c r="H218" s="171">
        <v>82.2</v>
      </c>
    </row>
    <row r="219" spans="1:8" x14ac:dyDescent="0.25">
      <c r="A219" s="187" t="s">
        <v>116</v>
      </c>
      <c r="B219" s="170" t="s">
        <v>61</v>
      </c>
      <c r="C219" s="169">
        <v>1</v>
      </c>
      <c r="D219" s="169">
        <v>0</v>
      </c>
      <c r="E219" s="168" t="s">
        <v>0</v>
      </c>
      <c r="F219" s="167">
        <v>76.099999999999994</v>
      </c>
      <c r="G219" s="167">
        <v>79.099999999999994</v>
      </c>
      <c r="H219" s="166">
        <v>82.2</v>
      </c>
    </row>
    <row r="220" spans="1:8" ht="68.25" x14ac:dyDescent="0.25">
      <c r="A220" s="187" t="s">
        <v>70</v>
      </c>
      <c r="B220" s="170" t="s">
        <v>61</v>
      </c>
      <c r="C220" s="169">
        <v>1</v>
      </c>
      <c r="D220" s="169">
        <v>4</v>
      </c>
      <c r="E220" s="168" t="s">
        <v>0</v>
      </c>
      <c r="F220" s="167">
        <v>76.099999999999994</v>
      </c>
      <c r="G220" s="167">
        <v>79.099999999999994</v>
      </c>
      <c r="H220" s="166">
        <v>82.2</v>
      </c>
    </row>
    <row r="221" spans="1:8" ht="79.5" x14ac:dyDescent="0.25">
      <c r="A221" s="187" t="s">
        <v>170</v>
      </c>
      <c r="B221" s="170" t="s">
        <v>61</v>
      </c>
      <c r="C221" s="169">
        <v>1</v>
      </c>
      <c r="D221" s="169">
        <v>4</v>
      </c>
      <c r="E221" s="168">
        <v>100</v>
      </c>
      <c r="F221" s="167">
        <v>70.099999999999994</v>
      </c>
      <c r="G221" s="167">
        <v>73.099999999999994</v>
      </c>
      <c r="H221" s="166">
        <v>75.2</v>
      </c>
    </row>
    <row r="222" spans="1:8" ht="34.5" x14ac:dyDescent="0.25">
      <c r="A222" s="187" t="s">
        <v>152</v>
      </c>
      <c r="B222" s="170" t="s">
        <v>61</v>
      </c>
      <c r="C222" s="169">
        <v>1</v>
      </c>
      <c r="D222" s="169">
        <v>4</v>
      </c>
      <c r="E222" s="168">
        <v>120</v>
      </c>
      <c r="F222" s="167">
        <v>70.099999999999994</v>
      </c>
      <c r="G222" s="167">
        <v>73.099999999999994</v>
      </c>
      <c r="H222" s="166">
        <v>75.2</v>
      </c>
    </row>
    <row r="223" spans="1:8" ht="34.5" x14ac:dyDescent="0.25">
      <c r="A223" s="187" t="s">
        <v>171</v>
      </c>
      <c r="B223" s="170" t="s">
        <v>61</v>
      </c>
      <c r="C223" s="169">
        <v>1</v>
      </c>
      <c r="D223" s="169">
        <v>4</v>
      </c>
      <c r="E223" s="168">
        <v>200</v>
      </c>
      <c r="F223" s="167">
        <v>6</v>
      </c>
      <c r="G223" s="167">
        <v>6</v>
      </c>
      <c r="H223" s="166">
        <v>7</v>
      </c>
    </row>
    <row r="224" spans="1:8" ht="34.5" x14ac:dyDescent="0.25">
      <c r="A224" s="187" t="s">
        <v>153</v>
      </c>
      <c r="B224" s="170" t="s">
        <v>61</v>
      </c>
      <c r="C224" s="169">
        <v>1</v>
      </c>
      <c r="D224" s="169">
        <v>4</v>
      </c>
      <c r="E224" s="168">
        <v>240</v>
      </c>
      <c r="F224" s="167">
        <v>6</v>
      </c>
      <c r="G224" s="167">
        <v>6</v>
      </c>
      <c r="H224" s="166">
        <v>7</v>
      </c>
    </row>
    <row r="225" spans="1:8" ht="57" x14ac:dyDescent="0.25">
      <c r="A225" s="188" t="s">
        <v>13</v>
      </c>
      <c r="B225" s="175" t="s">
        <v>118</v>
      </c>
      <c r="C225" s="174">
        <v>0</v>
      </c>
      <c r="D225" s="174">
        <v>0</v>
      </c>
      <c r="E225" s="173" t="s">
        <v>0</v>
      </c>
      <c r="F225" s="172">
        <v>41305.800000000003</v>
      </c>
      <c r="G225" s="172">
        <v>42609.2</v>
      </c>
      <c r="H225" s="171">
        <v>43416.1</v>
      </c>
    </row>
    <row r="226" spans="1:8" x14ac:dyDescent="0.25">
      <c r="A226" s="187" t="s">
        <v>116</v>
      </c>
      <c r="B226" s="170" t="s">
        <v>118</v>
      </c>
      <c r="C226" s="169">
        <v>1</v>
      </c>
      <c r="D226" s="169">
        <v>0</v>
      </c>
      <c r="E226" s="168" t="s">
        <v>0</v>
      </c>
      <c r="F226" s="167">
        <v>1153.3</v>
      </c>
      <c r="G226" s="167">
        <v>1153.3</v>
      </c>
      <c r="H226" s="166">
        <v>1153.3</v>
      </c>
    </row>
    <row r="227" spans="1:8" ht="68.25" x14ac:dyDescent="0.25">
      <c r="A227" s="187" t="s">
        <v>70</v>
      </c>
      <c r="B227" s="170" t="s">
        <v>118</v>
      </c>
      <c r="C227" s="169">
        <v>1</v>
      </c>
      <c r="D227" s="169">
        <v>4</v>
      </c>
      <c r="E227" s="168" t="s">
        <v>0</v>
      </c>
      <c r="F227" s="167">
        <v>1153.3</v>
      </c>
      <c r="G227" s="167">
        <v>1153.3</v>
      </c>
      <c r="H227" s="166">
        <v>1153.3</v>
      </c>
    </row>
    <row r="228" spans="1:8" ht="79.5" x14ac:dyDescent="0.25">
      <c r="A228" s="187" t="s">
        <v>170</v>
      </c>
      <c r="B228" s="170" t="s">
        <v>118</v>
      </c>
      <c r="C228" s="169">
        <v>1</v>
      </c>
      <c r="D228" s="169">
        <v>4</v>
      </c>
      <c r="E228" s="168">
        <v>100</v>
      </c>
      <c r="F228" s="167">
        <v>1071.0999999999999</v>
      </c>
      <c r="G228" s="167">
        <v>1071.0999999999999</v>
      </c>
      <c r="H228" s="166">
        <v>1071.0999999999999</v>
      </c>
    </row>
    <row r="229" spans="1:8" ht="34.5" x14ac:dyDescent="0.25">
      <c r="A229" s="187" t="s">
        <v>152</v>
      </c>
      <c r="B229" s="170" t="s">
        <v>118</v>
      </c>
      <c r="C229" s="169">
        <v>1</v>
      </c>
      <c r="D229" s="169">
        <v>4</v>
      </c>
      <c r="E229" s="168">
        <v>120</v>
      </c>
      <c r="F229" s="167">
        <v>1071.0999999999999</v>
      </c>
      <c r="G229" s="167">
        <v>1071.0999999999999</v>
      </c>
      <c r="H229" s="166">
        <v>1071.0999999999999</v>
      </c>
    </row>
    <row r="230" spans="1:8" ht="34.5" x14ac:dyDescent="0.25">
      <c r="A230" s="187" t="s">
        <v>171</v>
      </c>
      <c r="B230" s="170" t="s">
        <v>118</v>
      </c>
      <c r="C230" s="169">
        <v>1</v>
      </c>
      <c r="D230" s="169">
        <v>4</v>
      </c>
      <c r="E230" s="168">
        <v>200</v>
      </c>
      <c r="F230" s="167">
        <v>82.2</v>
      </c>
      <c r="G230" s="167">
        <v>82.2</v>
      </c>
      <c r="H230" s="166">
        <v>82.2</v>
      </c>
    </row>
    <row r="231" spans="1:8" ht="34.5" x14ac:dyDescent="0.25">
      <c r="A231" s="187" t="s">
        <v>153</v>
      </c>
      <c r="B231" s="170" t="s">
        <v>118</v>
      </c>
      <c r="C231" s="169">
        <v>1</v>
      </c>
      <c r="D231" s="169">
        <v>4</v>
      </c>
      <c r="E231" s="168">
        <v>240</v>
      </c>
      <c r="F231" s="167">
        <v>82.2</v>
      </c>
      <c r="G231" s="167">
        <v>82.2</v>
      </c>
      <c r="H231" s="166">
        <v>82.2</v>
      </c>
    </row>
    <row r="232" spans="1:8" x14ac:dyDescent="0.25">
      <c r="A232" s="187" t="s">
        <v>129</v>
      </c>
      <c r="B232" s="170" t="s">
        <v>118</v>
      </c>
      <c r="C232" s="169">
        <v>10</v>
      </c>
      <c r="D232" s="169">
        <v>0</v>
      </c>
      <c r="E232" s="168" t="s">
        <v>0</v>
      </c>
      <c r="F232" s="167">
        <v>40152.5</v>
      </c>
      <c r="G232" s="167">
        <v>41455.9</v>
      </c>
      <c r="H232" s="166">
        <v>42262.8</v>
      </c>
    </row>
    <row r="233" spans="1:8" x14ac:dyDescent="0.25">
      <c r="A233" s="187" t="s">
        <v>14</v>
      </c>
      <c r="B233" s="170" t="s">
        <v>118</v>
      </c>
      <c r="C233" s="169">
        <v>10</v>
      </c>
      <c r="D233" s="169">
        <v>4</v>
      </c>
      <c r="E233" s="168" t="s">
        <v>0</v>
      </c>
      <c r="F233" s="167">
        <v>40152.5</v>
      </c>
      <c r="G233" s="167">
        <v>41455.9</v>
      </c>
      <c r="H233" s="166">
        <v>42262.8</v>
      </c>
    </row>
    <row r="234" spans="1:8" ht="23.25" x14ac:dyDescent="0.25">
      <c r="A234" s="187" t="s">
        <v>176</v>
      </c>
      <c r="B234" s="170" t="s">
        <v>118</v>
      </c>
      <c r="C234" s="169">
        <v>10</v>
      </c>
      <c r="D234" s="169">
        <v>4</v>
      </c>
      <c r="E234" s="168">
        <v>300</v>
      </c>
      <c r="F234" s="167">
        <v>40152.5</v>
      </c>
      <c r="G234" s="167">
        <v>41455.9</v>
      </c>
      <c r="H234" s="166">
        <v>42262.8</v>
      </c>
    </row>
    <row r="235" spans="1:8" ht="34.5" x14ac:dyDescent="0.25">
      <c r="A235" s="187" t="s">
        <v>166</v>
      </c>
      <c r="B235" s="170" t="s">
        <v>118</v>
      </c>
      <c r="C235" s="169">
        <v>10</v>
      </c>
      <c r="D235" s="169">
        <v>4</v>
      </c>
      <c r="E235" s="168">
        <v>320</v>
      </c>
      <c r="F235" s="167">
        <v>40152.5</v>
      </c>
      <c r="G235" s="167">
        <v>41455.9</v>
      </c>
      <c r="H235" s="166">
        <v>42262.8</v>
      </c>
    </row>
    <row r="236" spans="1:8" ht="124.5" x14ac:dyDescent="0.25">
      <c r="A236" s="188" t="s">
        <v>260</v>
      </c>
      <c r="B236" s="175" t="s">
        <v>11</v>
      </c>
      <c r="C236" s="174">
        <v>0</v>
      </c>
      <c r="D236" s="174">
        <v>0</v>
      </c>
      <c r="E236" s="173" t="s">
        <v>0</v>
      </c>
      <c r="F236" s="172">
        <v>84</v>
      </c>
      <c r="G236" s="172">
        <v>16</v>
      </c>
      <c r="H236" s="171">
        <v>16</v>
      </c>
    </row>
    <row r="237" spans="1:8" x14ac:dyDescent="0.25">
      <c r="A237" s="187" t="s">
        <v>23</v>
      </c>
      <c r="B237" s="170" t="s">
        <v>11</v>
      </c>
      <c r="C237" s="169">
        <v>8</v>
      </c>
      <c r="D237" s="169">
        <v>0</v>
      </c>
      <c r="E237" s="168" t="s">
        <v>0</v>
      </c>
      <c r="F237" s="167">
        <v>84</v>
      </c>
      <c r="G237" s="167">
        <v>0</v>
      </c>
      <c r="H237" s="166">
        <v>0</v>
      </c>
    </row>
    <row r="238" spans="1:8" x14ac:dyDescent="0.25">
      <c r="A238" s="187" t="s">
        <v>22</v>
      </c>
      <c r="B238" s="170" t="s">
        <v>11</v>
      </c>
      <c r="C238" s="169">
        <v>8</v>
      </c>
      <c r="D238" s="169">
        <v>1</v>
      </c>
      <c r="E238" s="168" t="s">
        <v>0</v>
      </c>
      <c r="F238" s="167">
        <v>84</v>
      </c>
      <c r="G238" s="167">
        <v>0</v>
      </c>
      <c r="H238" s="166">
        <v>0</v>
      </c>
    </row>
    <row r="239" spans="1:8" ht="45.75" x14ac:dyDescent="0.25">
      <c r="A239" s="187" t="s">
        <v>175</v>
      </c>
      <c r="B239" s="170" t="s">
        <v>11</v>
      </c>
      <c r="C239" s="169">
        <v>8</v>
      </c>
      <c r="D239" s="169">
        <v>1</v>
      </c>
      <c r="E239" s="168">
        <v>600</v>
      </c>
      <c r="F239" s="167">
        <v>84</v>
      </c>
      <c r="G239" s="167">
        <v>0</v>
      </c>
      <c r="H239" s="166">
        <v>0</v>
      </c>
    </row>
    <row r="240" spans="1:8" x14ac:dyDescent="0.25">
      <c r="A240" s="187" t="s">
        <v>162</v>
      </c>
      <c r="B240" s="170" t="s">
        <v>11</v>
      </c>
      <c r="C240" s="169">
        <v>8</v>
      </c>
      <c r="D240" s="169">
        <v>1</v>
      </c>
      <c r="E240" s="168">
        <v>610</v>
      </c>
      <c r="F240" s="167">
        <v>84</v>
      </c>
      <c r="G240" s="167">
        <v>0</v>
      </c>
      <c r="H240" s="166">
        <v>0</v>
      </c>
    </row>
    <row r="241" spans="1:8" x14ac:dyDescent="0.25">
      <c r="A241" s="187" t="s">
        <v>129</v>
      </c>
      <c r="B241" s="170" t="s">
        <v>11</v>
      </c>
      <c r="C241" s="169">
        <v>10</v>
      </c>
      <c r="D241" s="169">
        <v>0</v>
      </c>
      <c r="E241" s="168" t="s">
        <v>0</v>
      </c>
      <c r="F241" s="167">
        <v>0</v>
      </c>
      <c r="G241" s="167">
        <v>16</v>
      </c>
      <c r="H241" s="166">
        <v>16</v>
      </c>
    </row>
    <row r="242" spans="1:8" ht="23.25" x14ac:dyDescent="0.25">
      <c r="A242" s="187" t="s">
        <v>12</v>
      </c>
      <c r="B242" s="170" t="s">
        <v>11</v>
      </c>
      <c r="C242" s="169">
        <v>10</v>
      </c>
      <c r="D242" s="169">
        <v>6</v>
      </c>
      <c r="E242" s="168" t="s">
        <v>0</v>
      </c>
      <c r="F242" s="167">
        <v>0</v>
      </c>
      <c r="G242" s="167">
        <v>16</v>
      </c>
      <c r="H242" s="166">
        <v>16</v>
      </c>
    </row>
    <row r="243" spans="1:8" ht="34.5" x14ac:dyDescent="0.25">
      <c r="A243" s="187" t="s">
        <v>171</v>
      </c>
      <c r="B243" s="170" t="s">
        <v>11</v>
      </c>
      <c r="C243" s="169">
        <v>10</v>
      </c>
      <c r="D243" s="169">
        <v>6</v>
      </c>
      <c r="E243" s="168">
        <v>200</v>
      </c>
      <c r="F243" s="167">
        <v>0</v>
      </c>
      <c r="G243" s="167">
        <v>16</v>
      </c>
      <c r="H243" s="166">
        <v>16</v>
      </c>
    </row>
    <row r="244" spans="1:8" ht="34.5" x14ac:dyDescent="0.25">
      <c r="A244" s="187" t="s">
        <v>153</v>
      </c>
      <c r="B244" s="170" t="s">
        <v>11</v>
      </c>
      <c r="C244" s="169">
        <v>10</v>
      </c>
      <c r="D244" s="169">
        <v>6</v>
      </c>
      <c r="E244" s="168">
        <v>240</v>
      </c>
      <c r="F244" s="167">
        <v>0</v>
      </c>
      <c r="G244" s="167">
        <v>16</v>
      </c>
      <c r="H244" s="166">
        <v>16</v>
      </c>
    </row>
    <row r="245" spans="1:8" ht="79.5" x14ac:dyDescent="0.25">
      <c r="A245" s="188" t="s">
        <v>256</v>
      </c>
      <c r="B245" s="175" t="s">
        <v>128</v>
      </c>
      <c r="C245" s="174">
        <v>0</v>
      </c>
      <c r="D245" s="174">
        <v>0</v>
      </c>
      <c r="E245" s="173" t="s">
        <v>0</v>
      </c>
      <c r="F245" s="172">
        <v>0</v>
      </c>
      <c r="G245" s="172">
        <v>2037.4</v>
      </c>
      <c r="H245" s="171">
        <v>2037.4</v>
      </c>
    </row>
    <row r="246" spans="1:8" x14ac:dyDescent="0.25">
      <c r="A246" s="187" t="s">
        <v>123</v>
      </c>
      <c r="B246" s="170" t="s">
        <v>128</v>
      </c>
      <c r="C246" s="169">
        <v>7</v>
      </c>
      <c r="D246" s="169">
        <v>0</v>
      </c>
      <c r="E246" s="168" t="s">
        <v>0</v>
      </c>
      <c r="F246" s="167">
        <v>0</v>
      </c>
      <c r="G246" s="167">
        <v>2037.4</v>
      </c>
      <c r="H246" s="166">
        <v>2037.4</v>
      </c>
    </row>
    <row r="247" spans="1:8" x14ac:dyDescent="0.25">
      <c r="A247" s="187" t="s">
        <v>126</v>
      </c>
      <c r="B247" s="170" t="s">
        <v>128</v>
      </c>
      <c r="C247" s="169">
        <v>7</v>
      </c>
      <c r="D247" s="169">
        <v>7</v>
      </c>
      <c r="E247" s="168" t="s">
        <v>0</v>
      </c>
      <c r="F247" s="167">
        <v>0</v>
      </c>
      <c r="G247" s="167">
        <v>2037.4</v>
      </c>
      <c r="H247" s="166">
        <v>2037.4</v>
      </c>
    </row>
    <row r="248" spans="1:8" ht="34.5" x14ac:dyDescent="0.25">
      <c r="A248" s="187" t="s">
        <v>171</v>
      </c>
      <c r="B248" s="170" t="s">
        <v>128</v>
      </c>
      <c r="C248" s="169">
        <v>7</v>
      </c>
      <c r="D248" s="169">
        <v>7</v>
      </c>
      <c r="E248" s="168">
        <v>200</v>
      </c>
      <c r="F248" s="167">
        <v>0</v>
      </c>
      <c r="G248" s="167">
        <v>2037.4</v>
      </c>
      <c r="H248" s="166">
        <v>2037.4</v>
      </c>
    </row>
    <row r="249" spans="1:8" ht="34.5" x14ac:dyDescent="0.25">
      <c r="A249" s="187" t="s">
        <v>153</v>
      </c>
      <c r="B249" s="170" t="s">
        <v>128</v>
      </c>
      <c r="C249" s="169">
        <v>7</v>
      </c>
      <c r="D249" s="169">
        <v>7</v>
      </c>
      <c r="E249" s="168">
        <v>240</v>
      </c>
      <c r="F249" s="167">
        <v>0</v>
      </c>
      <c r="G249" s="167">
        <v>2037.4</v>
      </c>
      <c r="H249" s="166">
        <v>2037.4</v>
      </c>
    </row>
    <row r="250" spans="1:8" ht="135.75" x14ac:dyDescent="0.25">
      <c r="A250" s="188" t="s">
        <v>254</v>
      </c>
      <c r="B250" s="175" t="s">
        <v>225</v>
      </c>
      <c r="C250" s="174">
        <v>0</v>
      </c>
      <c r="D250" s="174">
        <v>0</v>
      </c>
      <c r="E250" s="173" t="s">
        <v>0</v>
      </c>
      <c r="F250" s="172">
        <v>8517.2000000000007</v>
      </c>
      <c r="G250" s="172">
        <v>0</v>
      </c>
      <c r="H250" s="171">
        <v>0</v>
      </c>
    </row>
    <row r="251" spans="1:8" x14ac:dyDescent="0.25">
      <c r="A251" s="187" t="s">
        <v>123</v>
      </c>
      <c r="B251" s="170" t="s">
        <v>225</v>
      </c>
      <c r="C251" s="169">
        <v>7</v>
      </c>
      <c r="D251" s="169">
        <v>0</v>
      </c>
      <c r="E251" s="168" t="s">
        <v>0</v>
      </c>
      <c r="F251" s="167">
        <v>8517.2000000000007</v>
      </c>
      <c r="G251" s="167">
        <v>0</v>
      </c>
      <c r="H251" s="166">
        <v>0</v>
      </c>
    </row>
    <row r="252" spans="1:8" x14ac:dyDescent="0.25">
      <c r="A252" s="187" t="s">
        <v>41</v>
      </c>
      <c r="B252" s="170" t="s">
        <v>225</v>
      </c>
      <c r="C252" s="169">
        <v>7</v>
      </c>
      <c r="D252" s="169">
        <v>1</v>
      </c>
      <c r="E252" s="168" t="s">
        <v>0</v>
      </c>
      <c r="F252" s="167">
        <v>3211.2</v>
      </c>
      <c r="G252" s="167">
        <v>0</v>
      </c>
      <c r="H252" s="166">
        <v>0</v>
      </c>
    </row>
    <row r="253" spans="1:8" ht="34.5" x14ac:dyDescent="0.25">
      <c r="A253" s="187" t="s">
        <v>171</v>
      </c>
      <c r="B253" s="170" t="s">
        <v>225</v>
      </c>
      <c r="C253" s="169">
        <v>7</v>
      </c>
      <c r="D253" s="169">
        <v>1</v>
      </c>
      <c r="E253" s="168">
        <v>200</v>
      </c>
      <c r="F253" s="167">
        <v>3211.2</v>
      </c>
      <c r="G253" s="167">
        <v>0</v>
      </c>
      <c r="H253" s="166">
        <v>0</v>
      </c>
    </row>
    <row r="254" spans="1:8" ht="34.5" x14ac:dyDescent="0.25">
      <c r="A254" s="187" t="s">
        <v>153</v>
      </c>
      <c r="B254" s="170" t="s">
        <v>225</v>
      </c>
      <c r="C254" s="169">
        <v>7</v>
      </c>
      <c r="D254" s="169">
        <v>1</v>
      </c>
      <c r="E254" s="168">
        <v>240</v>
      </c>
      <c r="F254" s="167">
        <v>3211.2</v>
      </c>
      <c r="G254" s="167">
        <v>0</v>
      </c>
      <c r="H254" s="166">
        <v>0</v>
      </c>
    </row>
    <row r="255" spans="1:8" x14ac:dyDescent="0.25">
      <c r="A255" s="187" t="s">
        <v>35</v>
      </c>
      <c r="B255" s="170" t="s">
        <v>225</v>
      </c>
      <c r="C255" s="169">
        <v>7</v>
      </c>
      <c r="D255" s="169">
        <v>2</v>
      </c>
      <c r="E255" s="168" t="s">
        <v>0</v>
      </c>
      <c r="F255" s="167">
        <v>5306</v>
      </c>
      <c r="G255" s="167">
        <v>0</v>
      </c>
      <c r="H255" s="166">
        <v>0</v>
      </c>
    </row>
    <row r="256" spans="1:8" ht="34.5" x14ac:dyDescent="0.25">
      <c r="A256" s="187" t="s">
        <v>171</v>
      </c>
      <c r="B256" s="170" t="s">
        <v>225</v>
      </c>
      <c r="C256" s="169">
        <v>7</v>
      </c>
      <c r="D256" s="169">
        <v>2</v>
      </c>
      <c r="E256" s="168">
        <v>200</v>
      </c>
      <c r="F256" s="167">
        <v>5156</v>
      </c>
      <c r="G256" s="167">
        <v>0</v>
      </c>
      <c r="H256" s="166">
        <v>0</v>
      </c>
    </row>
    <row r="257" spans="1:8" ht="34.5" x14ac:dyDescent="0.25">
      <c r="A257" s="187" t="s">
        <v>153</v>
      </c>
      <c r="B257" s="170" t="s">
        <v>225</v>
      </c>
      <c r="C257" s="169">
        <v>7</v>
      </c>
      <c r="D257" s="169">
        <v>2</v>
      </c>
      <c r="E257" s="168">
        <v>240</v>
      </c>
      <c r="F257" s="167">
        <v>5156</v>
      </c>
      <c r="G257" s="167">
        <v>0</v>
      </c>
      <c r="H257" s="166">
        <v>0</v>
      </c>
    </row>
    <row r="258" spans="1:8" ht="45.75" x14ac:dyDescent="0.25">
      <c r="A258" s="187" t="s">
        <v>175</v>
      </c>
      <c r="B258" s="170" t="s">
        <v>225</v>
      </c>
      <c r="C258" s="169">
        <v>7</v>
      </c>
      <c r="D258" s="169">
        <v>2</v>
      </c>
      <c r="E258" s="168">
        <v>600</v>
      </c>
      <c r="F258" s="167">
        <v>150</v>
      </c>
      <c r="G258" s="167">
        <v>0</v>
      </c>
      <c r="H258" s="166">
        <v>0</v>
      </c>
    </row>
    <row r="259" spans="1:8" x14ac:dyDescent="0.25">
      <c r="A259" s="187" t="s">
        <v>162</v>
      </c>
      <c r="B259" s="170" t="s">
        <v>225</v>
      </c>
      <c r="C259" s="169">
        <v>7</v>
      </c>
      <c r="D259" s="169">
        <v>2</v>
      </c>
      <c r="E259" s="168">
        <v>610</v>
      </c>
      <c r="F259" s="167">
        <v>150</v>
      </c>
      <c r="G259" s="167">
        <v>0</v>
      </c>
      <c r="H259" s="166">
        <v>0</v>
      </c>
    </row>
    <row r="260" spans="1:8" ht="34.5" x14ac:dyDescent="0.25">
      <c r="A260" s="188" t="s">
        <v>160</v>
      </c>
      <c r="B260" s="175" t="s">
        <v>180</v>
      </c>
      <c r="C260" s="174">
        <v>0</v>
      </c>
      <c r="D260" s="174">
        <v>0</v>
      </c>
      <c r="E260" s="173" t="s">
        <v>0</v>
      </c>
      <c r="F260" s="172">
        <v>1999</v>
      </c>
      <c r="G260" s="172">
        <v>2632</v>
      </c>
      <c r="H260" s="171">
        <v>2632</v>
      </c>
    </row>
    <row r="261" spans="1:8" ht="23.25" x14ac:dyDescent="0.25">
      <c r="A261" s="187" t="s">
        <v>120</v>
      </c>
      <c r="B261" s="170" t="s">
        <v>180</v>
      </c>
      <c r="C261" s="169">
        <v>5</v>
      </c>
      <c r="D261" s="169">
        <v>0</v>
      </c>
      <c r="E261" s="168" t="s">
        <v>0</v>
      </c>
      <c r="F261" s="167">
        <v>1999</v>
      </c>
      <c r="G261" s="167">
        <v>2632</v>
      </c>
      <c r="H261" s="166">
        <v>2632</v>
      </c>
    </row>
    <row r="262" spans="1:8" x14ac:dyDescent="0.25">
      <c r="A262" s="187" t="s">
        <v>121</v>
      </c>
      <c r="B262" s="170" t="s">
        <v>180</v>
      </c>
      <c r="C262" s="169">
        <v>5</v>
      </c>
      <c r="D262" s="169">
        <v>2</v>
      </c>
      <c r="E262" s="168" t="s">
        <v>0</v>
      </c>
      <c r="F262" s="167">
        <v>1999</v>
      </c>
      <c r="G262" s="167">
        <v>2632</v>
      </c>
      <c r="H262" s="166">
        <v>2632</v>
      </c>
    </row>
    <row r="263" spans="1:8" x14ac:dyDescent="0.25">
      <c r="A263" s="187" t="s">
        <v>172</v>
      </c>
      <c r="B263" s="170" t="s">
        <v>180</v>
      </c>
      <c r="C263" s="169">
        <v>5</v>
      </c>
      <c r="D263" s="169">
        <v>2</v>
      </c>
      <c r="E263" s="168">
        <v>800</v>
      </c>
      <c r="F263" s="167">
        <v>1999</v>
      </c>
      <c r="G263" s="167">
        <v>2632</v>
      </c>
      <c r="H263" s="166">
        <v>2632</v>
      </c>
    </row>
    <row r="264" spans="1:8" ht="57" x14ac:dyDescent="0.25">
      <c r="A264" s="187" t="s">
        <v>156</v>
      </c>
      <c r="B264" s="170" t="s">
        <v>180</v>
      </c>
      <c r="C264" s="169">
        <v>5</v>
      </c>
      <c r="D264" s="169">
        <v>2</v>
      </c>
      <c r="E264" s="168">
        <v>810</v>
      </c>
      <c r="F264" s="167">
        <v>1999</v>
      </c>
      <c r="G264" s="167">
        <v>2632</v>
      </c>
      <c r="H264" s="166">
        <v>2632</v>
      </c>
    </row>
    <row r="265" spans="1:8" ht="102" x14ac:dyDescent="0.25">
      <c r="A265" s="188" t="s">
        <v>188</v>
      </c>
      <c r="B265" s="175" t="s">
        <v>2</v>
      </c>
      <c r="C265" s="174">
        <v>0</v>
      </c>
      <c r="D265" s="174">
        <v>0</v>
      </c>
      <c r="E265" s="173" t="s">
        <v>0</v>
      </c>
      <c r="F265" s="172">
        <v>62194.8</v>
      </c>
      <c r="G265" s="172">
        <v>0</v>
      </c>
      <c r="H265" s="171">
        <v>0</v>
      </c>
    </row>
    <row r="266" spans="1:8" x14ac:dyDescent="0.25">
      <c r="A266" s="187" t="s">
        <v>116</v>
      </c>
      <c r="B266" s="170" t="s">
        <v>2</v>
      </c>
      <c r="C266" s="169">
        <v>1</v>
      </c>
      <c r="D266" s="169">
        <v>0</v>
      </c>
      <c r="E266" s="168" t="s">
        <v>0</v>
      </c>
      <c r="F266" s="167">
        <v>21345.5</v>
      </c>
      <c r="G266" s="167">
        <v>0</v>
      </c>
      <c r="H266" s="166">
        <v>0</v>
      </c>
    </row>
    <row r="267" spans="1:8" ht="68.25" x14ac:dyDescent="0.25">
      <c r="A267" s="187" t="s">
        <v>70</v>
      </c>
      <c r="B267" s="170" t="s">
        <v>2</v>
      </c>
      <c r="C267" s="169">
        <v>1</v>
      </c>
      <c r="D267" s="169">
        <v>4</v>
      </c>
      <c r="E267" s="168" t="s">
        <v>0</v>
      </c>
      <c r="F267" s="167">
        <v>19995.8</v>
      </c>
      <c r="G267" s="167">
        <v>0</v>
      </c>
      <c r="H267" s="166">
        <v>0</v>
      </c>
    </row>
    <row r="268" spans="1:8" ht="79.5" x14ac:dyDescent="0.25">
      <c r="A268" s="187" t="s">
        <v>170</v>
      </c>
      <c r="B268" s="170" t="s">
        <v>2</v>
      </c>
      <c r="C268" s="169">
        <v>1</v>
      </c>
      <c r="D268" s="169">
        <v>4</v>
      </c>
      <c r="E268" s="168">
        <v>100</v>
      </c>
      <c r="F268" s="167">
        <v>19995.8</v>
      </c>
      <c r="G268" s="167">
        <v>0</v>
      </c>
      <c r="H268" s="166">
        <v>0</v>
      </c>
    </row>
    <row r="269" spans="1:8" ht="34.5" x14ac:dyDescent="0.25">
      <c r="A269" s="187" t="s">
        <v>152</v>
      </c>
      <c r="B269" s="170" t="s">
        <v>2</v>
      </c>
      <c r="C269" s="169">
        <v>1</v>
      </c>
      <c r="D269" s="169">
        <v>4</v>
      </c>
      <c r="E269" s="168">
        <v>120</v>
      </c>
      <c r="F269" s="167">
        <v>19995.8</v>
      </c>
      <c r="G269" s="167">
        <v>0</v>
      </c>
      <c r="H269" s="166">
        <v>0</v>
      </c>
    </row>
    <row r="270" spans="1:8" x14ac:dyDescent="0.25">
      <c r="A270" s="187" t="s">
        <v>53</v>
      </c>
      <c r="B270" s="170" t="s">
        <v>2</v>
      </c>
      <c r="C270" s="169">
        <v>1</v>
      </c>
      <c r="D270" s="169">
        <v>13</v>
      </c>
      <c r="E270" s="168" t="s">
        <v>0</v>
      </c>
      <c r="F270" s="167">
        <v>1349.7</v>
      </c>
      <c r="G270" s="167">
        <v>0</v>
      </c>
      <c r="H270" s="166">
        <v>0</v>
      </c>
    </row>
    <row r="271" spans="1:8" ht="34.5" x14ac:dyDescent="0.25">
      <c r="A271" s="187" t="s">
        <v>171</v>
      </c>
      <c r="B271" s="170" t="s">
        <v>2</v>
      </c>
      <c r="C271" s="169">
        <v>1</v>
      </c>
      <c r="D271" s="169">
        <v>13</v>
      </c>
      <c r="E271" s="168">
        <v>200</v>
      </c>
      <c r="F271" s="167">
        <v>1349.7</v>
      </c>
      <c r="G271" s="167">
        <v>0</v>
      </c>
      <c r="H271" s="166">
        <v>0</v>
      </c>
    </row>
    <row r="272" spans="1:8" ht="34.5" x14ac:dyDescent="0.25">
      <c r="A272" s="187" t="s">
        <v>153</v>
      </c>
      <c r="B272" s="170" t="s">
        <v>2</v>
      </c>
      <c r="C272" s="169">
        <v>1</v>
      </c>
      <c r="D272" s="169">
        <v>13</v>
      </c>
      <c r="E272" s="168">
        <v>240</v>
      </c>
      <c r="F272" s="167">
        <v>1349.7</v>
      </c>
      <c r="G272" s="167">
        <v>0</v>
      </c>
      <c r="H272" s="166">
        <v>0</v>
      </c>
    </row>
    <row r="273" spans="1:8" ht="45.75" x14ac:dyDescent="0.25">
      <c r="A273" s="187" t="s">
        <v>131</v>
      </c>
      <c r="B273" s="170" t="s">
        <v>2</v>
      </c>
      <c r="C273" s="169">
        <v>14</v>
      </c>
      <c r="D273" s="169">
        <v>0</v>
      </c>
      <c r="E273" s="168" t="s">
        <v>0</v>
      </c>
      <c r="F273" s="167">
        <v>40849.300000000003</v>
      </c>
      <c r="G273" s="167">
        <v>0</v>
      </c>
      <c r="H273" s="166">
        <v>0</v>
      </c>
    </row>
    <row r="274" spans="1:8" ht="23.25" x14ac:dyDescent="0.25">
      <c r="A274" s="187" t="s">
        <v>213</v>
      </c>
      <c r="B274" s="170" t="s">
        <v>2</v>
      </c>
      <c r="C274" s="169">
        <v>14</v>
      </c>
      <c r="D274" s="169">
        <v>3</v>
      </c>
      <c r="E274" s="168" t="s">
        <v>0</v>
      </c>
      <c r="F274" s="167">
        <v>40849.300000000003</v>
      </c>
      <c r="G274" s="167">
        <v>0</v>
      </c>
      <c r="H274" s="166">
        <v>0</v>
      </c>
    </row>
    <row r="275" spans="1:8" x14ac:dyDescent="0.25">
      <c r="A275" s="187" t="s">
        <v>173</v>
      </c>
      <c r="B275" s="170" t="s">
        <v>2</v>
      </c>
      <c r="C275" s="169">
        <v>14</v>
      </c>
      <c r="D275" s="169">
        <v>3</v>
      </c>
      <c r="E275" s="168">
        <v>500</v>
      </c>
      <c r="F275" s="167">
        <v>40849.300000000003</v>
      </c>
      <c r="G275" s="167">
        <v>0</v>
      </c>
      <c r="H275" s="166">
        <v>0</v>
      </c>
    </row>
    <row r="276" spans="1:8" x14ac:dyDescent="0.25">
      <c r="A276" s="187" t="s">
        <v>194</v>
      </c>
      <c r="B276" s="170" t="s">
        <v>2</v>
      </c>
      <c r="C276" s="169">
        <v>14</v>
      </c>
      <c r="D276" s="169">
        <v>3</v>
      </c>
      <c r="E276" s="168">
        <v>520</v>
      </c>
      <c r="F276" s="167">
        <v>40849.300000000003</v>
      </c>
      <c r="G276" s="167">
        <v>0</v>
      </c>
      <c r="H276" s="166">
        <v>0</v>
      </c>
    </row>
    <row r="277" spans="1:8" ht="124.5" x14ac:dyDescent="0.25">
      <c r="A277" s="188" t="s">
        <v>238</v>
      </c>
      <c r="B277" s="175" t="s">
        <v>239</v>
      </c>
      <c r="C277" s="174">
        <v>0</v>
      </c>
      <c r="D277" s="174">
        <v>0</v>
      </c>
      <c r="E277" s="173" t="s">
        <v>0</v>
      </c>
      <c r="F277" s="172">
        <v>1126.0999999999999</v>
      </c>
      <c r="G277" s="172">
        <v>0</v>
      </c>
      <c r="H277" s="171">
        <v>0</v>
      </c>
    </row>
    <row r="278" spans="1:8" x14ac:dyDescent="0.25">
      <c r="A278" s="187" t="s">
        <v>116</v>
      </c>
      <c r="B278" s="170" t="s">
        <v>239</v>
      </c>
      <c r="C278" s="169">
        <v>1</v>
      </c>
      <c r="D278" s="169">
        <v>0</v>
      </c>
      <c r="E278" s="168" t="s">
        <v>0</v>
      </c>
      <c r="F278" s="167">
        <v>1126.0999999999999</v>
      </c>
      <c r="G278" s="167">
        <v>0</v>
      </c>
      <c r="H278" s="166">
        <v>0</v>
      </c>
    </row>
    <row r="279" spans="1:8" ht="57" x14ac:dyDescent="0.25">
      <c r="A279" s="187" t="s">
        <v>73</v>
      </c>
      <c r="B279" s="170" t="s">
        <v>239</v>
      </c>
      <c r="C279" s="169">
        <v>1</v>
      </c>
      <c r="D279" s="169">
        <v>3</v>
      </c>
      <c r="E279" s="168" t="s">
        <v>0</v>
      </c>
      <c r="F279" s="167">
        <v>1126.0999999999999</v>
      </c>
      <c r="G279" s="167">
        <v>0</v>
      </c>
      <c r="H279" s="166">
        <v>0</v>
      </c>
    </row>
    <row r="280" spans="1:8" ht="79.5" x14ac:dyDescent="0.25">
      <c r="A280" s="187" t="s">
        <v>170</v>
      </c>
      <c r="B280" s="170" t="s">
        <v>239</v>
      </c>
      <c r="C280" s="169">
        <v>1</v>
      </c>
      <c r="D280" s="169">
        <v>3</v>
      </c>
      <c r="E280" s="168">
        <v>100</v>
      </c>
      <c r="F280" s="167">
        <v>1126.0999999999999</v>
      </c>
      <c r="G280" s="167">
        <v>0</v>
      </c>
      <c r="H280" s="166">
        <v>0</v>
      </c>
    </row>
    <row r="281" spans="1:8" ht="34.5" x14ac:dyDescent="0.25">
      <c r="A281" s="187" t="s">
        <v>152</v>
      </c>
      <c r="B281" s="170" t="s">
        <v>239</v>
      </c>
      <c r="C281" s="169">
        <v>1</v>
      </c>
      <c r="D281" s="169">
        <v>3</v>
      </c>
      <c r="E281" s="168">
        <v>120</v>
      </c>
      <c r="F281" s="167">
        <v>1126.0999999999999</v>
      </c>
      <c r="G281" s="167">
        <v>0</v>
      </c>
      <c r="H281" s="166">
        <v>0</v>
      </c>
    </row>
    <row r="282" spans="1:8" ht="102" x14ac:dyDescent="0.25">
      <c r="A282" s="188" t="s">
        <v>247</v>
      </c>
      <c r="B282" s="175" t="s">
        <v>142</v>
      </c>
      <c r="C282" s="174">
        <v>0</v>
      </c>
      <c r="D282" s="174">
        <v>0</v>
      </c>
      <c r="E282" s="173" t="s">
        <v>0</v>
      </c>
      <c r="F282" s="172">
        <v>313</v>
      </c>
      <c r="G282" s="172">
        <v>313</v>
      </c>
      <c r="H282" s="171">
        <v>313</v>
      </c>
    </row>
    <row r="283" spans="1:8" x14ac:dyDescent="0.25">
      <c r="A283" s="187" t="s">
        <v>116</v>
      </c>
      <c r="B283" s="170" t="s">
        <v>142</v>
      </c>
      <c r="C283" s="169">
        <v>1</v>
      </c>
      <c r="D283" s="169">
        <v>0</v>
      </c>
      <c r="E283" s="168" t="s">
        <v>0</v>
      </c>
      <c r="F283" s="167">
        <v>313</v>
      </c>
      <c r="G283" s="167">
        <v>313</v>
      </c>
      <c r="H283" s="166">
        <v>313</v>
      </c>
    </row>
    <row r="284" spans="1:8" x14ac:dyDescent="0.25">
      <c r="A284" s="187" t="s">
        <v>53</v>
      </c>
      <c r="B284" s="170" t="s">
        <v>142</v>
      </c>
      <c r="C284" s="169">
        <v>1</v>
      </c>
      <c r="D284" s="169">
        <v>13</v>
      </c>
      <c r="E284" s="168" t="s">
        <v>0</v>
      </c>
      <c r="F284" s="167">
        <v>313</v>
      </c>
      <c r="G284" s="167">
        <v>313</v>
      </c>
      <c r="H284" s="166">
        <v>313</v>
      </c>
    </row>
    <row r="285" spans="1:8" ht="45.75" x14ac:dyDescent="0.25">
      <c r="A285" s="187" t="s">
        <v>175</v>
      </c>
      <c r="B285" s="170" t="s">
        <v>142</v>
      </c>
      <c r="C285" s="169">
        <v>1</v>
      </c>
      <c r="D285" s="169">
        <v>13</v>
      </c>
      <c r="E285" s="168">
        <v>600</v>
      </c>
      <c r="F285" s="167">
        <v>313</v>
      </c>
      <c r="G285" s="167">
        <v>313</v>
      </c>
      <c r="H285" s="166">
        <v>313</v>
      </c>
    </row>
    <row r="286" spans="1:8" ht="45.75" x14ac:dyDescent="0.25">
      <c r="A286" s="187" t="s">
        <v>189</v>
      </c>
      <c r="B286" s="170" t="s">
        <v>142</v>
      </c>
      <c r="C286" s="169">
        <v>1</v>
      </c>
      <c r="D286" s="169">
        <v>13</v>
      </c>
      <c r="E286" s="168">
        <v>630</v>
      </c>
      <c r="F286" s="167">
        <v>313</v>
      </c>
      <c r="G286" s="167">
        <v>313</v>
      </c>
      <c r="H286" s="166">
        <v>313</v>
      </c>
    </row>
    <row r="287" spans="1:8" ht="23.25" x14ac:dyDescent="0.25">
      <c r="A287" s="188" t="s">
        <v>305</v>
      </c>
      <c r="B287" s="175" t="s">
        <v>306</v>
      </c>
      <c r="C287" s="174">
        <v>0</v>
      </c>
      <c r="D287" s="174">
        <v>0</v>
      </c>
      <c r="E287" s="173" t="s">
        <v>0</v>
      </c>
      <c r="F287" s="172">
        <v>1844.8</v>
      </c>
      <c r="G287" s="172">
        <v>0</v>
      </c>
      <c r="H287" s="171">
        <v>0</v>
      </c>
    </row>
    <row r="288" spans="1:8" x14ac:dyDescent="0.25">
      <c r="A288" s="187" t="s">
        <v>23</v>
      </c>
      <c r="B288" s="170" t="s">
        <v>306</v>
      </c>
      <c r="C288" s="169">
        <v>8</v>
      </c>
      <c r="D288" s="169">
        <v>0</v>
      </c>
      <c r="E288" s="168" t="s">
        <v>0</v>
      </c>
      <c r="F288" s="167">
        <v>1844.8</v>
      </c>
      <c r="G288" s="167">
        <v>0</v>
      </c>
      <c r="H288" s="166">
        <v>0</v>
      </c>
    </row>
    <row r="289" spans="1:8" x14ac:dyDescent="0.25">
      <c r="A289" s="187" t="s">
        <v>22</v>
      </c>
      <c r="B289" s="170" t="s">
        <v>306</v>
      </c>
      <c r="C289" s="169">
        <v>8</v>
      </c>
      <c r="D289" s="169">
        <v>1</v>
      </c>
      <c r="E289" s="168" t="s">
        <v>0</v>
      </c>
      <c r="F289" s="167">
        <v>1844.8</v>
      </c>
      <c r="G289" s="167">
        <v>0</v>
      </c>
      <c r="H289" s="166">
        <v>0</v>
      </c>
    </row>
    <row r="290" spans="1:8" x14ac:dyDescent="0.25">
      <c r="A290" s="187" t="s">
        <v>173</v>
      </c>
      <c r="B290" s="170" t="s">
        <v>306</v>
      </c>
      <c r="C290" s="169">
        <v>8</v>
      </c>
      <c r="D290" s="169">
        <v>1</v>
      </c>
      <c r="E290" s="168">
        <v>500</v>
      </c>
      <c r="F290" s="167">
        <v>1844.8</v>
      </c>
      <c r="G290" s="167">
        <v>0</v>
      </c>
      <c r="H290" s="166">
        <v>0</v>
      </c>
    </row>
    <row r="291" spans="1:8" x14ac:dyDescent="0.25">
      <c r="A291" s="187" t="s">
        <v>194</v>
      </c>
      <c r="B291" s="170" t="s">
        <v>306</v>
      </c>
      <c r="C291" s="169">
        <v>8</v>
      </c>
      <c r="D291" s="169">
        <v>1</v>
      </c>
      <c r="E291" s="168">
        <v>520</v>
      </c>
      <c r="F291" s="167">
        <v>1844.8</v>
      </c>
      <c r="G291" s="167">
        <v>0</v>
      </c>
      <c r="H291" s="166">
        <v>0</v>
      </c>
    </row>
    <row r="292" spans="1:8" ht="79.5" x14ac:dyDescent="0.25">
      <c r="A292" s="188" t="s">
        <v>249</v>
      </c>
      <c r="B292" s="175" t="s">
        <v>43</v>
      </c>
      <c r="C292" s="174">
        <v>0</v>
      </c>
      <c r="D292" s="174">
        <v>0</v>
      </c>
      <c r="E292" s="173" t="s">
        <v>0</v>
      </c>
      <c r="F292" s="172">
        <v>549.6</v>
      </c>
      <c r="G292" s="172">
        <v>549.6</v>
      </c>
      <c r="H292" s="171">
        <v>549.6</v>
      </c>
    </row>
    <row r="293" spans="1:8" x14ac:dyDescent="0.25">
      <c r="A293" s="187" t="s">
        <v>119</v>
      </c>
      <c r="B293" s="170" t="s">
        <v>43</v>
      </c>
      <c r="C293" s="169">
        <v>4</v>
      </c>
      <c r="D293" s="169">
        <v>0</v>
      </c>
      <c r="E293" s="168" t="s">
        <v>0</v>
      </c>
      <c r="F293" s="167">
        <v>549.6</v>
      </c>
      <c r="G293" s="167">
        <v>549.6</v>
      </c>
      <c r="H293" s="166">
        <v>549.6</v>
      </c>
    </row>
    <row r="294" spans="1:8" ht="23.25" x14ac:dyDescent="0.25">
      <c r="A294" s="187" t="s">
        <v>44</v>
      </c>
      <c r="B294" s="170" t="s">
        <v>43</v>
      </c>
      <c r="C294" s="169">
        <v>4</v>
      </c>
      <c r="D294" s="169">
        <v>12</v>
      </c>
      <c r="E294" s="168" t="s">
        <v>0</v>
      </c>
      <c r="F294" s="167">
        <v>549.6</v>
      </c>
      <c r="G294" s="167">
        <v>549.6</v>
      </c>
      <c r="H294" s="166">
        <v>549.6</v>
      </c>
    </row>
    <row r="295" spans="1:8" x14ac:dyDescent="0.25">
      <c r="A295" s="187" t="s">
        <v>172</v>
      </c>
      <c r="B295" s="170" t="s">
        <v>43</v>
      </c>
      <c r="C295" s="169">
        <v>4</v>
      </c>
      <c r="D295" s="169">
        <v>12</v>
      </c>
      <c r="E295" s="168">
        <v>800</v>
      </c>
      <c r="F295" s="167">
        <v>549.6</v>
      </c>
      <c r="G295" s="167">
        <v>549.6</v>
      </c>
      <c r="H295" s="166">
        <v>549.6</v>
      </c>
    </row>
    <row r="296" spans="1:8" ht="57" x14ac:dyDescent="0.25">
      <c r="A296" s="187" t="s">
        <v>156</v>
      </c>
      <c r="B296" s="170" t="s">
        <v>43</v>
      </c>
      <c r="C296" s="169">
        <v>4</v>
      </c>
      <c r="D296" s="169">
        <v>12</v>
      </c>
      <c r="E296" s="168">
        <v>810</v>
      </c>
      <c r="F296" s="167">
        <v>549.6</v>
      </c>
      <c r="G296" s="167">
        <v>549.6</v>
      </c>
      <c r="H296" s="166">
        <v>549.6</v>
      </c>
    </row>
    <row r="297" spans="1:8" ht="180.75" x14ac:dyDescent="0.25">
      <c r="A297" s="188" t="s">
        <v>240</v>
      </c>
      <c r="B297" s="175" t="s">
        <v>45</v>
      </c>
      <c r="C297" s="174">
        <v>0</v>
      </c>
      <c r="D297" s="174">
        <v>0</v>
      </c>
      <c r="E297" s="173" t="s">
        <v>0</v>
      </c>
      <c r="F297" s="172">
        <v>15825.6</v>
      </c>
      <c r="G297" s="172">
        <v>15762</v>
      </c>
      <c r="H297" s="171">
        <v>14781.6</v>
      </c>
    </row>
    <row r="298" spans="1:8" x14ac:dyDescent="0.25">
      <c r="A298" s="187" t="s">
        <v>119</v>
      </c>
      <c r="B298" s="170" t="s">
        <v>45</v>
      </c>
      <c r="C298" s="169">
        <v>4</v>
      </c>
      <c r="D298" s="169">
        <v>0</v>
      </c>
      <c r="E298" s="168" t="s">
        <v>0</v>
      </c>
      <c r="F298" s="167">
        <v>15825.6</v>
      </c>
      <c r="G298" s="167">
        <v>15762</v>
      </c>
      <c r="H298" s="166">
        <v>14781.6</v>
      </c>
    </row>
    <row r="299" spans="1:8" ht="23.25" x14ac:dyDescent="0.25">
      <c r="A299" s="187" t="s">
        <v>46</v>
      </c>
      <c r="B299" s="170" t="s">
        <v>45</v>
      </c>
      <c r="C299" s="169">
        <v>4</v>
      </c>
      <c r="D299" s="169">
        <v>9</v>
      </c>
      <c r="E299" s="168" t="s">
        <v>0</v>
      </c>
      <c r="F299" s="167">
        <v>15825.6</v>
      </c>
      <c r="G299" s="167">
        <v>15762</v>
      </c>
      <c r="H299" s="166">
        <v>14781.6</v>
      </c>
    </row>
    <row r="300" spans="1:8" ht="34.5" x14ac:dyDescent="0.25">
      <c r="A300" s="187" t="s">
        <v>171</v>
      </c>
      <c r="B300" s="170" t="s">
        <v>45</v>
      </c>
      <c r="C300" s="169">
        <v>4</v>
      </c>
      <c r="D300" s="169">
        <v>9</v>
      </c>
      <c r="E300" s="168">
        <v>200</v>
      </c>
      <c r="F300" s="167">
        <v>93.3</v>
      </c>
      <c r="G300" s="167">
        <v>15223.4</v>
      </c>
      <c r="H300" s="166">
        <v>14781.6</v>
      </c>
    </row>
    <row r="301" spans="1:8" ht="34.5" x14ac:dyDescent="0.25">
      <c r="A301" s="187" t="s">
        <v>153</v>
      </c>
      <c r="B301" s="170" t="s">
        <v>45</v>
      </c>
      <c r="C301" s="169">
        <v>4</v>
      </c>
      <c r="D301" s="169">
        <v>9</v>
      </c>
      <c r="E301" s="168">
        <v>240</v>
      </c>
      <c r="F301" s="167">
        <v>93.3</v>
      </c>
      <c r="G301" s="167">
        <v>15223.4</v>
      </c>
      <c r="H301" s="166">
        <v>14781.6</v>
      </c>
    </row>
    <row r="302" spans="1:8" x14ac:dyDescent="0.25">
      <c r="A302" s="187" t="s">
        <v>173</v>
      </c>
      <c r="B302" s="170" t="s">
        <v>45</v>
      </c>
      <c r="C302" s="169">
        <v>4</v>
      </c>
      <c r="D302" s="169">
        <v>9</v>
      </c>
      <c r="E302" s="168">
        <v>500</v>
      </c>
      <c r="F302" s="167">
        <v>15732.3</v>
      </c>
      <c r="G302" s="167">
        <v>538.6</v>
      </c>
      <c r="H302" s="166">
        <v>0</v>
      </c>
    </row>
    <row r="303" spans="1:8" x14ac:dyDescent="0.25">
      <c r="A303" s="187" t="s">
        <v>194</v>
      </c>
      <c r="B303" s="170" t="s">
        <v>45</v>
      </c>
      <c r="C303" s="169">
        <v>4</v>
      </c>
      <c r="D303" s="169">
        <v>9</v>
      </c>
      <c r="E303" s="168">
        <v>520</v>
      </c>
      <c r="F303" s="167">
        <v>15732.3</v>
      </c>
      <c r="G303" s="167">
        <v>538.6</v>
      </c>
      <c r="H303" s="166">
        <v>0</v>
      </c>
    </row>
    <row r="304" spans="1:8" ht="124.5" x14ac:dyDescent="0.25">
      <c r="A304" s="188" t="s">
        <v>250</v>
      </c>
      <c r="B304" s="175" t="s">
        <v>134</v>
      </c>
      <c r="C304" s="174">
        <v>0</v>
      </c>
      <c r="D304" s="174">
        <v>0</v>
      </c>
      <c r="E304" s="173" t="s">
        <v>0</v>
      </c>
      <c r="F304" s="172">
        <v>9630.2000000000007</v>
      </c>
      <c r="G304" s="172">
        <v>0</v>
      </c>
      <c r="H304" s="171">
        <v>0</v>
      </c>
    </row>
    <row r="305" spans="1:8" ht="23.25" x14ac:dyDescent="0.25">
      <c r="A305" s="187" t="s">
        <v>120</v>
      </c>
      <c r="B305" s="170" t="s">
        <v>134</v>
      </c>
      <c r="C305" s="169">
        <v>5</v>
      </c>
      <c r="D305" s="169">
        <v>0</v>
      </c>
      <c r="E305" s="168" t="s">
        <v>0</v>
      </c>
      <c r="F305" s="167">
        <v>9630.2000000000007</v>
      </c>
      <c r="G305" s="167">
        <v>0</v>
      </c>
      <c r="H305" s="166">
        <v>0</v>
      </c>
    </row>
    <row r="306" spans="1:8" x14ac:dyDescent="0.25">
      <c r="A306" s="187" t="s">
        <v>121</v>
      </c>
      <c r="B306" s="170" t="s">
        <v>134</v>
      </c>
      <c r="C306" s="169">
        <v>5</v>
      </c>
      <c r="D306" s="169">
        <v>2</v>
      </c>
      <c r="E306" s="168" t="s">
        <v>0</v>
      </c>
      <c r="F306" s="167">
        <v>9630.2000000000007</v>
      </c>
      <c r="G306" s="167">
        <v>0</v>
      </c>
      <c r="H306" s="166">
        <v>0</v>
      </c>
    </row>
    <row r="307" spans="1:8" x14ac:dyDescent="0.25">
      <c r="A307" s="187" t="s">
        <v>173</v>
      </c>
      <c r="B307" s="170" t="s">
        <v>134</v>
      </c>
      <c r="C307" s="169">
        <v>5</v>
      </c>
      <c r="D307" s="169">
        <v>2</v>
      </c>
      <c r="E307" s="168">
        <v>500</v>
      </c>
      <c r="F307" s="167">
        <v>6830.2</v>
      </c>
      <c r="G307" s="167">
        <v>0</v>
      </c>
      <c r="H307" s="166">
        <v>0</v>
      </c>
    </row>
    <row r="308" spans="1:8" x14ac:dyDescent="0.25">
      <c r="A308" s="187" t="s">
        <v>194</v>
      </c>
      <c r="B308" s="170" t="s">
        <v>134</v>
      </c>
      <c r="C308" s="169">
        <v>5</v>
      </c>
      <c r="D308" s="169">
        <v>2</v>
      </c>
      <c r="E308" s="168">
        <v>520</v>
      </c>
      <c r="F308" s="167">
        <v>6830.2</v>
      </c>
      <c r="G308" s="167">
        <v>0</v>
      </c>
      <c r="H308" s="166">
        <v>0</v>
      </c>
    </row>
    <row r="309" spans="1:8" x14ac:dyDescent="0.25">
      <c r="A309" s="187" t="s">
        <v>172</v>
      </c>
      <c r="B309" s="170" t="s">
        <v>134</v>
      </c>
      <c r="C309" s="169">
        <v>5</v>
      </c>
      <c r="D309" s="169">
        <v>2</v>
      </c>
      <c r="E309" s="168">
        <v>800</v>
      </c>
      <c r="F309" s="167">
        <v>2800</v>
      </c>
      <c r="G309" s="167">
        <v>0</v>
      </c>
      <c r="H309" s="166">
        <v>0</v>
      </c>
    </row>
    <row r="310" spans="1:8" ht="57" x14ac:dyDescent="0.25">
      <c r="A310" s="187" t="s">
        <v>156</v>
      </c>
      <c r="B310" s="170" t="s">
        <v>134</v>
      </c>
      <c r="C310" s="169">
        <v>5</v>
      </c>
      <c r="D310" s="169">
        <v>2</v>
      </c>
      <c r="E310" s="168">
        <v>810</v>
      </c>
      <c r="F310" s="167">
        <v>2800</v>
      </c>
      <c r="G310" s="167">
        <v>0</v>
      </c>
      <c r="H310" s="166">
        <v>0</v>
      </c>
    </row>
    <row r="311" spans="1:8" ht="45.75" x14ac:dyDescent="0.25">
      <c r="A311" s="188" t="s">
        <v>112</v>
      </c>
      <c r="B311" s="175" t="s">
        <v>124</v>
      </c>
      <c r="C311" s="174">
        <v>0</v>
      </c>
      <c r="D311" s="174">
        <v>0</v>
      </c>
      <c r="E311" s="173" t="s">
        <v>0</v>
      </c>
      <c r="F311" s="172">
        <v>10424.5</v>
      </c>
      <c r="G311" s="172">
        <v>10424.5</v>
      </c>
      <c r="H311" s="171">
        <v>10424.5</v>
      </c>
    </row>
    <row r="312" spans="1:8" x14ac:dyDescent="0.25">
      <c r="A312" s="187" t="s">
        <v>123</v>
      </c>
      <c r="B312" s="170" t="s">
        <v>124</v>
      </c>
      <c r="C312" s="169">
        <v>7</v>
      </c>
      <c r="D312" s="169">
        <v>0</v>
      </c>
      <c r="E312" s="168" t="s">
        <v>0</v>
      </c>
      <c r="F312" s="167">
        <v>10424.5</v>
      </c>
      <c r="G312" s="167">
        <v>10424.5</v>
      </c>
      <c r="H312" s="166">
        <v>10424.5</v>
      </c>
    </row>
    <row r="313" spans="1:8" x14ac:dyDescent="0.25">
      <c r="A313" s="187" t="s">
        <v>41</v>
      </c>
      <c r="B313" s="170" t="s">
        <v>124</v>
      </c>
      <c r="C313" s="169">
        <v>7</v>
      </c>
      <c r="D313" s="169">
        <v>1</v>
      </c>
      <c r="E313" s="168" t="s">
        <v>0</v>
      </c>
      <c r="F313" s="167">
        <v>106.3</v>
      </c>
      <c r="G313" s="167">
        <v>106.3</v>
      </c>
      <c r="H313" s="166">
        <v>106.3</v>
      </c>
    </row>
    <row r="314" spans="1:8" ht="34.5" x14ac:dyDescent="0.25">
      <c r="A314" s="187" t="s">
        <v>171</v>
      </c>
      <c r="B314" s="170" t="s">
        <v>124</v>
      </c>
      <c r="C314" s="169">
        <v>7</v>
      </c>
      <c r="D314" s="169">
        <v>1</v>
      </c>
      <c r="E314" s="168">
        <v>200</v>
      </c>
      <c r="F314" s="167">
        <v>106.3</v>
      </c>
      <c r="G314" s="167">
        <v>106.3</v>
      </c>
      <c r="H314" s="166">
        <v>106.3</v>
      </c>
    </row>
    <row r="315" spans="1:8" ht="34.5" x14ac:dyDescent="0.25">
      <c r="A315" s="187" t="s">
        <v>153</v>
      </c>
      <c r="B315" s="170" t="s">
        <v>124</v>
      </c>
      <c r="C315" s="169">
        <v>7</v>
      </c>
      <c r="D315" s="169">
        <v>1</v>
      </c>
      <c r="E315" s="168">
        <v>240</v>
      </c>
      <c r="F315" s="167">
        <v>106.3</v>
      </c>
      <c r="G315" s="167">
        <v>106.3</v>
      </c>
      <c r="H315" s="166">
        <v>106.3</v>
      </c>
    </row>
    <row r="316" spans="1:8" x14ac:dyDescent="0.25">
      <c r="A316" s="187" t="s">
        <v>35</v>
      </c>
      <c r="B316" s="170" t="s">
        <v>124</v>
      </c>
      <c r="C316" s="169">
        <v>7</v>
      </c>
      <c r="D316" s="169">
        <v>2</v>
      </c>
      <c r="E316" s="168" t="s">
        <v>0</v>
      </c>
      <c r="F316" s="167">
        <v>10318.200000000001</v>
      </c>
      <c r="G316" s="167">
        <v>10318.200000000001</v>
      </c>
      <c r="H316" s="166">
        <v>10318.200000000001</v>
      </c>
    </row>
    <row r="317" spans="1:8" ht="34.5" x14ac:dyDescent="0.25">
      <c r="A317" s="187" t="s">
        <v>171</v>
      </c>
      <c r="B317" s="170" t="s">
        <v>124</v>
      </c>
      <c r="C317" s="169">
        <v>7</v>
      </c>
      <c r="D317" s="169">
        <v>2</v>
      </c>
      <c r="E317" s="168">
        <v>200</v>
      </c>
      <c r="F317" s="167">
        <v>8394.4</v>
      </c>
      <c r="G317" s="167">
        <v>8394.4</v>
      </c>
      <c r="H317" s="166">
        <v>8394.4</v>
      </c>
    </row>
    <row r="318" spans="1:8" ht="34.5" x14ac:dyDescent="0.25">
      <c r="A318" s="187" t="s">
        <v>153</v>
      </c>
      <c r="B318" s="170" t="s">
        <v>124</v>
      </c>
      <c r="C318" s="169">
        <v>7</v>
      </c>
      <c r="D318" s="169">
        <v>2</v>
      </c>
      <c r="E318" s="168">
        <v>240</v>
      </c>
      <c r="F318" s="167">
        <v>8394.4</v>
      </c>
      <c r="G318" s="167">
        <v>8394.4</v>
      </c>
      <c r="H318" s="166">
        <v>8394.4</v>
      </c>
    </row>
    <row r="319" spans="1:8" ht="45.75" x14ac:dyDescent="0.25">
      <c r="A319" s="187" t="s">
        <v>175</v>
      </c>
      <c r="B319" s="170" t="s">
        <v>124</v>
      </c>
      <c r="C319" s="169">
        <v>7</v>
      </c>
      <c r="D319" s="169">
        <v>2</v>
      </c>
      <c r="E319" s="168">
        <v>600</v>
      </c>
      <c r="F319" s="167">
        <v>1923.8</v>
      </c>
      <c r="G319" s="167">
        <v>1923.8</v>
      </c>
      <c r="H319" s="166">
        <v>1923.8</v>
      </c>
    </row>
    <row r="320" spans="1:8" x14ac:dyDescent="0.25">
      <c r="A320" s="187" t="s">
        <v>162</v>
      </c>
      <c r="B320" s="170" t="s">
        <v>124</v>
      </c>
      <c r="C320" s="169">
        <v>7</v>
      </c>
      <c r="D320" s="169">
        <v>2</v>
      </c>
      <c r="E320" s="168">
        <v>610</v>
      </c>
      <c r="F320" s="167">
        <v>1923.8</v>
      </c>
      <c r="G320" s="167">
        <v>1923.8</v>
      </c>
      <c r="H320" s="166">
        <v>1923.8</v>
      </c>
    </row>
    <row r="321" spans="1:8" ht="68.25" x14ac:dyDescent="0.25">
      <c r="A321" s="188" t="s">
        <v>257</v>
      </c>
      <c r="B321" s="175" t="s">
        <v>135</v>
      </c>
      <c r="C321" s="174">
        <v>0</v>
      </c>
      <c r="D321" s="174">
        <v>0</v>
      </c>
      <c r="E321" s="173" t="s">
        <v>0</v>
      </c>
      <c r="F321" s="172">
        <v>45.6</v>
      </c>
      <c r="G321" s="172">
        <v>100</v>
      </c>
      <c r="H321" s="171">
        <v>100</v>
      </c>
    </row>
    <row r="322" spans="1:8" x14ac:dyDescent="0.25">
      <c r="A322" s="187" t="s">
        <v>123</v>
      </c>
      <c r="B322" s="170" t="s">
        <v>135</v>
      </c>
      <c r="C322" s="169">
        <v>7</v>
      </c>
      <c r="D322" s="169">
        <v>0</v>
      </c>
      <c r="E322" s="168" t="s">
        <v>0</v>
      </c>
      <c r="F322" s="167">
        <v>45.6</v>
      </c>
      <c r="G322" s="167">
        <v>100</v>
      </c>
      <c r="H322" s="166">
        <v>100</v>
      </c>
    </row>
    <row r="323" spans="1:8" ht="23.25" x14ac:dyDescent="0.25">
      <c r="A323" s="187" t="s">
        <v>26</v>
      </c>
      <c r="B323" s="170" t="s">
        <v>135</v>
      </c>
      <c r="C323" s="169">
        <v>7</v>
      </c>
      <c r="D323" s="169">
        <v>9</v>
      </c>
      <c r="E323" s="168" t="s">
        <v>0</v>
      </c>
      <c r="F323" s="167">
        <v>45.6</v>
      </c>
      <c r="G323" s="167">
        <v>100</v>
      </c>
      <c r="H323" s="166">
        <v>100</v>
      </c>
    </row>
    <row r="324" spans="1:8" ht="34.5" x14ac:dyDescent="0.25">
      <c r="A324" s="187" t="s">
        <v>171</v>
      </c>
      <c r="B324" s="170" t="s">
        <v>135</v>
      </c>
      <c r="C324" s="169">
        <v>7</v>
      </c>
      <c r="D324" s="169">
        <v>9</v>
      </c>
      <c r="E324" s="168">
        <v>200</v>
      </c>
      <c r="F324" s="167">
        <v>45.6</v>
      </c>
      <c r="G324" s="167">
        <v>100</v>
      </c>
      <c r="H324" s="166">
        <v>100</v>
      </c>
    </row>
    <row r="325" spans="1:8" ht="34.5" x14ac:dyDescent="0.25">
      <c r="A325" s="187" t="s">
        <v>153</v>
      </c>
      <c r="B325" s="170" t="s">
        <v>135</v>
      </c>
      <c r="C325" s="169">
        <v>7</v>
      </c>
      <c r="D325" s="169">
        <v>9</v>
      </c>
      <c r="E325" s="168">
        <v>240</v>
      </c>
      <c r="F325" s="167">
        <v>45.6</v>
      </c>
      <c r="G325" s="167">
        <v>100</v>
      </c>
      <c r="H325" s="166">
        <v>100</v>
      </c>
    </row>
    <row r="326" spans="1:8" ht="113.25" x14ac:dyDescent="0.25">
      <c r="A326" s="188" t="s">
        <v>150</v>
      </c>
      <c r="B326" s="175" t="s">
        <v>151</v>
      </c>
      <c r="C326" s="174">
        <v>0</v>
      </c>
      <c r="D326" s="174">
        <v>0</v>
      </c>
      <c r="E326" s="173" t="s">
        <v>0</v>
      </c>
      <c r="F326" s="172">
        <v>10695.1</v>
      </c>
      <c r="G326" s="172">
        <v>0</v>
      </c>
      <c r="H326" s="171">
        <v>0</v>
      </c>
    </row>
    <row r="327" spans="1:8" ht="23.25" x14ac:dyDescent="0.25">
      <c r="A327" s="187" t="s">
        <v>120</v>
      </c>
      <c r="B327" s="170" t="s">
        <v>151</v>
      </c>
      <c r="C327" s="169">
        <v>5</v>
      </c>
      <c r="D327" s="169">
        <v>0</v>
      </c>
      <c r="E327" s="168" t="s">
        <v>0</v>
      </c>
      <c r="F327" s="167">
        <v>10695.1</v>
      </c>
      <c r="G327" s="167">
        <v>0</v>
      </c>
      <c r="H327" s="166">
        <v>0</v>
      </c>
    </row>
    <row r="328" spans="1:8" x14ac:dyDescent="0.25">
      <c r="A328" s="187" t="s">
        <v>122</v>
      </c>
      <c r="B328" s="170" t="s">
        <v>151</v>
      </c>
      <c r="C328" s="169">
        <v>5</v>
      </c>
      <c r="D328" s="169">
        <v>3</v>
      </c>
      <c r="E328" s="168" t="s">
        <v>0</v>
      </c>
      <c r="F328" s="167">
        <v>10695.1</v>
      </c>
      <c r="G328" s="167">
        <v>0</v>
      </c>
      <c r="H328" s="166">
        <v>0</v>
      </c>
    </row>
    <row r="329" spans="1:8" x14ac:dyDescent="0.25">
      <c r="A329" s="187" t="s">
        <v>173</v>
      </c>
      <c r="B329" s="170" t="s">
        <v>151</v>
      </c>
      <c r="C329" s="169">
        <v>5</v>
      </c>
      <c r="D329" s="169">
        <v>3</v>
      </c>
      <c r="E329" s="168">
        <v>500</v>
      </c>
      <c r="F329" s="167">
        <v>10695.1</v>
      </c>
      <c r="G329" s="167">
        <v>0</v>
      </c>
      <c r="H329" s="166">
        <v>0</v>
      </c>
    </row>
    <row r="330" spans="1:8" x14ac:dyDescent="0.25">
      <c r="A330" s="187" t="s">
        <v>194</v>
      </c>
      <c r="B330" s="170" t="s">
        <v>151</v>
      </c>
      <c r="C330" s="169">
        <v>5</v>
      </c>
      <c r="D330" s="169">
        <v>3</v>
      </c>
      <c r="E330" s="168">
        <v>520</v>
      </c>
      <c r="F330" s="167">
        <v>10695.1</v>
      </c>
      <c r="G330" s="167">
        <v>0</v>
      </c>
      <c r="H330" s="166">
        <v>0</v>
      </c>
    </row>
    <row r="331" spans="1:8" ht="45.75" x14ac:dyDescent="0.25">
      <c r="A331" s="188" t="s">
        <v>299</v>
      </c>
      <c r="B331" s="175" t="s">
        <v>300</v>
      </c>
      <c r="C331" s="174">
        <v>0</v>
      </c>
      <c r="D331" s="174">
        <v>0</v>
      </c>
      <c r="E331" s="173" t="s">
        <v>0</v>
      </c>
      <c r="F331" s="172">
        <v>5000</v>
      </c>
      <c r="G331" s="172">
        <v>0</v>
      </c>
      <c r="H331" s="171">
        <v>0</v>
      </c>
    </row>
    <row r="332" spans="1:8" x14ac:dyDescent="0.25">
      <c r="A332" s="187" t="s">
        <v>119</v>
      </c>
      <c r="B332" s="170" t="s">
        <v>300</v>
      </c>
      <c r="C332" s="169">
        <v>4</v>
      </c>
      <c r="D332" s="169">
        <v>0</v>
      </c>
      <c r="E332" s="168" t="s">
        <v>0</v>
      </c>
      <c r="F332" s="167">
        <v>5000</v>
      </c>
      <c r="G332" s="167">
        <v>0</v>
      </c>
      <c r="H332" s="166">
        <v>0</v>
      </c>
    </row>
    <row r="333" spans="1:8" ht="23.25" x14ac:dyDescent="0.25">
      <c r="A333" s="187" t="s">
        <v>46</v>
      </c>
      <c r="B333" s="170" t="s">
        <v>300</v>
      </c>
      <c r="C333" s="169">
        <v>4</v>
      </c>
      <c r="D333" s="169">
        <v>9</v>
      </c>
      <c r="E333" s="168" t="s">
        <v>0</v>
      </c>
      <c r="F333" s="167">
        <v>5000</v>
      </c>
      <c r="G333" s="167">
        <v>0</v>
      </c>
      <c r="H333" s="166">
        <v>0</v>
      </c>
    </row>
    <row r="334" spans="1:8" ht="34.5" x14ac:dyDescent="0.25">
      <c r="A334" s="187" t="s">
        <v>171</v>
      </c>
      <c r="B334" s="170" t="s">
        <v>300</v>
      </c>
      <c r="C334" s="169">
        <v>4</v>
      </c>
      <c r="D334" s="169">
        <v>9</v>
      </c>
      <c r="E334" s="168">
        <v>200</v>
      </c>
      <c r="F334" s="167">
        <v>5000</v>
      </c>
      <c r="G334" s="167">
        <v>0</v>
      </c>
      <c r="H334" s="166">
        <v>0</v>
      </c>
    </row>
    <row r="335" spans="1:8" ht="34.5" x14ac:dyDescent="0.25">
      <c r="A335" s="187" t="s">
        <v>153</v>
      </c>
      <c r="B335" s="170" t="s">
        <v>300</v>
      </c>
      <c r="C335" s="169">
        <v>4</v>
      </c>
      <c r="D335" s="169">
        <v>9</v>
      </c>
      <c r="E335" s="168">
        <v>240</v>
      </c>
      <c r="F335" s="167">
        <v>5000</v>
      </c>
      <c r="G335" s="167">
        <v>0</v>
      </c>
      <c r="H335" s="166">
        <v>0</v>
      </c>
    </row>
    <row r="336" spans="1:8" ht="113.25" x14ac:dyDescent="0.25">
      <c r="A336" s="188" t="s">
        <v>289</v>
      </c>
      <c r="B336" s="175" t="s">
        <v>290</v>
      </c>
      <c r="C336" s="174">
        <v>0</v>
      </c>
      <c r="D336" s="174">
        <v>0</v>
      </c>
      <c r="E336" s="173" t="s">
        <v>0</v>
      </c>
      <c r="F336" s="172">
        <v>1170.4000000000001</v>
      </c>
      <c r="G336" s="172">
        <v>3041.1</v>
      </c>
      <c r="H336" s="171">
        <v>3041.1</v>
      </c>
    </row>
    <row r="337" spans="1:8" x14ac:dyDescent="0.25">
      <c r="A337" s="187" t="s">
        <v>123</v>
      </c>
      <c r="B337" s="170" t="s">
        <v>290</v>
      </c>
      <c r="C337" s="169">
        <v>7</v>
      </c>
      <c r="D337" s="169">
        <v>0</v>
      </c>
      <c r="E337" s="168" t="s">
        <v>0</v>
      </c>
      <c r="F337" s="167">
        <v>1170.4000000000001</v>
      </c>
      <c r="G337" s="167">
        <v>3041.1</v>
      </c>
      <c r="H337" s="166">
        <v>3041.1</v>
      </c>
    </row>
    <row r="338" spans="1:8" x14ac:dyDescent="0.25">
      <c r="A338" s="187" t="s">
        <v>35</v>
      </c>
      <c r="B338" s="170" t="s">
        <v>290</v>
      </c>
      <c r="C338" s="169">
        <v>7</v>
      </c>
      <c r="D338" s="169">
        <v>2</v>
      </c>
      <c r="E338" s="168" t="s">
        <v>0</v>
      </c>
      <c r="F338" s="167">
        <v>1170.4000000000001</v>
      </c>
      <c r="G338" s="167">
        <v>3041.1</v>
      </c>
      <c r="H338" s="166">
        <v>3041.1</v>
      </c>
    </row>
    <row r="339" spans="1:8" ht="34.5" x14ac:dyDescent="0.25">
      <c r="A339" s="187" t="s">
        <v>171</v>
      </c>
      <c r="B339" s="170" t="s">
        <v>290</v>
      </c>
      <c r="C339" s="169">
        <v>7</v>
      </c>
      <c r="D339" s="169">
        <v>2</v>
      </c>
      <c r="E339" s="168">
        <v>200</v>
      </c>
      <c r="F339" s="167">
        <v>1170.4000000000001</v>
      </c>
      <c r="G339" s="167">
        <v>3041.1</v>
      </c>
      <c r="H339" s="166">
        <v>3041.1</v>
      </c>
    </row>
    <row r="340" spans="1:8" ht="34.5" x14ac:dyDescent="0.25">
      <c r="A340" s="187" t="s">
        <v>153</v>
      </c>
      <c r="B340" s="170" t="s">
        <v>290</v>
      </c>
      <c r="C340" s="169">
        <v>7</v>
      </c>
      <c r="D340" s="169">
        <v>2</v>
      </c>
      <c r="E340" s="168">
        <v>240</v>
      </c>
      <c r="F340" s="167">
        <v>1170.4000000000001</v>
      </c>
      <c r="G340" s="167">
        <v>3041.1</v>
      </c>
      <c r="H340" s="166">
        <v>3041.1</v>
      </c>
    </row>
    <row r="341" spans="1:8" ht="79.5" x14ac:dyDescent="0.25">
      <c r="A341" s="188" t="s">
        <v>259</v>
      </c>
      <c r="B341" s="175" t="s">
        <v>163</v>
      </c>
      <c r="C341" s="174">
        <v>0</v>
      </c>
      <c r="D341" s="174">
        <v>0</v>
      </c>
      <c r="E341" s="173" t="s">
        <v>0</v>
      </c>
      <c r="F341" s="172">
        <v>664.3</v>
      </c>
      <c r="G341" s="172">
        <v>631</v>
      </c>
      <c r="H341" s="171">
        <v>633.29999999999995</v>
      </c>
    </row>
    <row r="342" spans="1:8" x14ac:dyDescent="0.25">
      <c r="A342" s="187" t="s">
        <v>23</v>
      </c>
      <c r="B342" s="170" t="s">
        <v>163</v>
      </c>
      <c r="C342" s="169">
        <v>8</v>
      </c>
      <c r="D342" s="169">
        <v>0</v>
      </c>
      <c r="E342" s="168" t="s">
        <v>0</v>
      </c>
      <c r="F342" s="167">
        <v>664.3</v>
      </c>
      <c r="G342" s="167">
        <v>631</v>
      </c>
      <c r="H342" s="166">
        <v>633.29999999999995</v>
      </c>
    </row>
    <row r="343" spans="1:8" x14ac:dyDescent="0.25">
      <c r="A343" s="187" t="s">
        <v>22</v>
      </c>
      <c r="B343" s="170" t="s">
        <v>163</v>
      </c>
      <c r="C343" s="169">
        <v>8</v>
      </c>
      <c r="D343" s="169">
        <v>1</v>
      </c>
      <c r="E343" s="168" t="s">
        <v>0</v>
      </c>
      <c r="F343" s="167">
        <v>664.3</v>
      </c>
      <c r="G343" s="167">
        <v>631</v>
      </c>
      <c r="H343" s="166">
        <v>633.29999999999995</v>
      </c>
    </row>
    <row r="344" spans="1:8" ht="45.75" x14ac:dyDescent="0.25">
      <c r="A344" s="187" t="s">
        <v>175</v>
      </c>
      <c r="B344" s="170" t="s">
        <v>163</v>
      </c>
      <c r="C344" s="169">
        <v>8</v>
      </c>
      <c r="D344" s="169">
        <v>1</v>
      </c>
      <c r="E344" s="168">
        <v>600</v>
      </c>
      <c r="F344" s="167">
        <v>664.3</v>
      </c>
      <c r="G344" s="167">
        <v>631</v>
      </c>
      <c r="H344" s="166">
        <v>633.29999999999995</v>
      </c>
    </row>
    <row r="345" spans="1:8" x14ac:dyDescent="0.25">
      <c r="A345" s="187" t="s">
        <v>162</v>
      </c>
      <c r="B345" s="170" t="s">
        <v>163</v>
      </c>
      <c r="C345" s="169">
        <v>8</v>
      </c>
      <c r="D345" s="169">
        <v>1</v>
      </c>
      <c r="E345" s="168">
        <v>610</v>
      </c>
      <c r="F345" s="167">
        <v>664.3</v>
      </c>
      <c r="G345" s="167">
        <v>631</v>
      </c>
      <c r="H345" s="166">
        <v>633.29999999999995</v>
      </c>
    </row>
    <row r="346" spans="1:8" ht="57" x14ac:dyDescent="0.25">
      <c r="A346" s="188" t="s">
        <v>184</v>
      </c>
      <c r="B346" s="175" t="s">
        <v>185</v>
      </c>
      <c r="C346" s="174">
        <v>0</v>
      </c>
      <c r="D346" s="174">
        <v>0</v>
      </c>
      <c r="E346" s="173" t="s">
        <v>0</v>
      </c>
      <c r="F346" s="172">
        <v>1030.2</v>
      </c>
      <c r="G346" s="172">
        <v>1052.5</v>
      </c>
      <c r="H346" s="171">
        <v>1052.5</v>
      </c>
    </row>
    <row r="347" spans="1:8" x14ac:dyDescent="0.25">
      <c r="A347" s="187" t="s">
        <v>129</v>
      </c>
      <c r="B347" s="170" t="s">
        <v>185</v>
      </c>
      <c r="C347" s="169">
        <v>10</v>
      </c>
      <c r="D347" s="169">
        <v>0</v>
      </c>
      <c r="E347" s="168" t="s">
        <v>0</v>
      </c>
      <c r="F347" s="167">
        <v>1030.2</v>
      </c>
      <c r="G347" s="167">
        <v>1052.5</v>
      </c>
      <c r="H347" s="166">
        <v>1052.5</v>
      </c>
    </row>
    <row r="348" spans="1:8" x14ac:dyDescent="0.25">
      <c r="A348" s="187" t="s">
        <v>15</v>
      </c>
      <c r="B348" s="170" t="s">
        <v>185</v>
      </c>
      <c r="C348" s="169">
        <v>10</v>
      </c>
      <c r="D348" s="169">
        <v>3</v>
      </c>
      <c r="E348" s="168" t="s">
        <v>0</v>
      </c>
      <c r="F348" s="167">
        <v>1030.2</v>
      </c>
      <c r="G348" s="167">
        <v>1052.5</v>
      </c>
      <c r="H348" s="166">
        <v>1052.5</v>
      </c>
    </row>
    <row r="349" spans="1:8" ht="23.25" x14ac:dyDescent="0.25">
      <c r="A349" s="187" t="s">
        <v>176</v>
      </c>
      <c r="B349" s="170" t="s">
        <v>185</v>
      </c>
      <c r="C349" s="169">
        <v>10</v>
      </c>
      <c r="D349" s="169">
        <v>3</v>
      </c>
      <c r="E349" s="168">
        <v>300</v>
      </c>
      <c r="F349" s="167">
        <v>1030.2</v>
      </c>
      <c r="G349" s="167">
        <v>1052.5</v>
      </c>
      <c r="H349" s="166">
        <v>1052.5</v>
      </c>
    </row>
    <row r="350" spans="1:8" ht="34.5" x14ac:dyDescent="0.25">
      <c r="A350" s="187" t="s">
        <v>166</v>
      </c>
      <c r="B350" s="170" t="s">
        <v>185</v>
      </c>
      <c r="C350" s="169">
        <v>10</v>
      </c>
      <c r="D350" s="169">
        <v>3</v>
      </c>
      <c r="E350" s="168">
        <v>320</v>
      </c>
      <c r="F350" s="167">
        <v>1030.2</v>
      </c>
      <c r="G350" s="167">
        <v>1052.5</v>
      </c>
      <c r="H350" s="166">
        <v>1052.5</v>
      </c>
    </row>
    <row r="351" spans="1:8" ht="135.75" x14ac:dyDescent="0.25">
      <c r="A351" s="188" t="s">
        <v>291</v>
      </c>
      <c r="B351" s="175" t="s">
        <v>292</v>
      </c>
      <c r="C351" s="174">
        <v>0</v>
      </c>
      <c r="D351" s="174">
        <v>0</v>
      </c>
      <c r="E351" s="173" t="s">
        <v>0</v>
      </c>
      <c r="F351" s="172">
        <v>23.9</v>
      </c>
      <c r="G351" s="172">
        <v>0</v>
      </c>
      <c r="H351" s="171">
        <v>0</v>
      </c>
    </row>
    <row r="352" spans="1:8" x14ac:dyDescent="0.25">
      <c r="A352" s="187" t="s">
        <v>23</v>
      </c>
      <c r="B352" s="170" t="s">
        <v>292</v>
      </c>
      <c r="C352" s="169">
        <v>8</v>
      </c>
      <c r="D352" s="169">
        <v>0</v>
      </c>
      <c r="E352" s="168" t="s">
        <v>0</v>
      </c>
      <c r="F352" s="167">
        <v>23.9</v>
      </c>
      <c r="G352" s="167">
        <v>0</v>
      </c>
      <c r="H352" s="166">
        <v>0</v>
      </c>
    </row>
    <row r="353" spans="1:8" x14ac:dyDescent="0.25">
      <c r="A353" s="187" t="s">
        <v>22</v>
      </c>
      <c r="B353" s="170" t="s">
        <v>292</v>
      </c>
      <c r="C353" s="169">
        <v>8</v>
      </c>
      <c r="D353" s="169">
        <v>1</v>
      </c>
      <c r="E353" s="168" t="s">
        <v>0</v>
      </c>
      <c r="F353" s="167">
        <v>23.9</v>
      </c>
      <c r="G353" s="167">
        <v>0</v>
      </c>
      <c r="H353" s="166">
        <v>0</v>
      </c>
    </row>
    <row r="354" spans="1:8" ht="45.75" x14ac:dyDescent="0.25">
      <c r="A354" s="187" t="s">
        <v>175</v>
      </c>
      <c r="B354" s="170" t="s">
        <v>292</v>
      </c>
      <c r="C354" s="169">
        <v>8</v>
      </c>
      <c r="D354" s="169">
        <v>1</v>
      </c>
      <c r="E354" s="168">
        <v>600</v>
      </c>
      <c r="F354" s="167">
        <v>23.9</v>
      </c>
      <c r="G354" s="167">
        <v>0</v>
      </c>
      <c r="H354" s="166">
        <v>0</v>
      </c>
    </row>
    <row r="355" spans="1:8" x14ac:dyDescent="0.25">
      <c r="A355" s="187" t="s">
        <v>162</v>
      </c>
      <c r="B355" s="170" t="s">
        <v>292</v>
      </c>
      <c r="C355" s="169">
        <v>8</v>
      </c>
      <c r="D355" s="169">
        <v>1</v>
      </c>
      <c r="E355" s="168">
        <v>610</v>
      </c>
      <c r="F355" s="167">
        <v>23.9</v>
      </c>
      <c r="G355" s="167">
        <v>0</v>
      </c>
      <c r="H355" s="166">
        <v>0</v>
      </c>
    </row>
    <row r="356" spans="1:8" ht="68.25" x14ac:dyDescent="0.25">
      <c r="A356" s="188" t="s">
        <v>233</v>
      </c>
      <c r="B356" s="175" t="s">
        <v>234</v>
      </c>
      <c r="C356" s="174">
        <v>0</v>
      </c>
      <c r="D356" s="174">
        <v>0</v>
      </c>
      <c r="E356" s="173" t="s">
        <v>0</v>
      </c>
      <c r="F356" s="172">
        <v>0</v>
      </c>
      <c r="G356" s="172">
        <v>1492</v>
      </c>
      <c r="H356" s="171">
        <v>7260</v>
      </c>
    </row>
    <row r="357" spans="1:8" x14ac:dyDescent="0.25">
      <c r="A357" s="187" t="s">
        <v>129</v>
      </c>
      <c r="B357" s="170" t="s">
        <v>234</v>
      </c>
      <c r="C357" s="169">
        <v>10</v>
      </c>
      <c r="D357" s="169">
        <v>0</v>
      </c>
      <c r="E357" s="168" t="s">
        <v>0</v>
      </c>
      <c r="F357" s="167">
        <v>0</v>
      </c>
      <c r="G357" s="167">
        <v>1492</v>
      </c>
      <c r="H357" s="166">
        <v>7260</v>
      </c>
    </row>
    <row r="358" spans="1:8" x14ac:dyDescent="0.25">
      <c r="A358" s="187" t="s">
        <v>15</v>
      </c>
      <c r="B358" s="170" t="s">
        <v>234</v>
      </c>
      <c r="C358" s="169">
        <v>10</v>
      </c>
      <c r="D358" s="169">
        <v>3</v>
      </c>
      <c r="E358" s="168" t="s">
        <v>0</v>
      </c>
      <c r="F358" s="167">
        <v>0</v>
      </c>
      <c r="G358" s="167">
        <v>1492</v>
      </c>
      <c r="H358" s="166">
        <v>7260</v>
      </c>
    </row>
    <row r="359" spans="1:8" ht="23.25" x14ac:dyDescent="0.25">
      <c r="A359" s="187" t="s">
        <v>176</v>
      </c>
      <c r="B359" s="170" t="s">
        <v>234</v>
      </c>
      <c r="C359" s="169">
        <v>10</v>
      </c>
      <c r="D359" s="169">
        <v>3</v>
      </c>
      <c r="E359" s="168">
        <v>300</v>
      </c>
      <c r="F359" s="167">
        <v>0</v>
      </c>
      <c r="G359" s="167">
        <v>1492</v>
      </c>
      <c r="H359" s="166">
        <v>7260</v>
      </c>
    </row>
    <row r="360" spans="1:8" ht="34.5" x14ac:dyDescent="0.25">
      <c r="A360" s="187" t="s">
        <v>166</v>
      </c>
      <c r="B360" s="170" t="s">
        <v>234</v>
      </c>
      <c r="C360" s="169">
        <v>10</v>
      </c>
      <c r="D360" s="169">
        <v>3</v>
      </c>
      <c r="E360" s="168">
        <v>320</v>
      </c>
      <c r="F360" s="167">
        <v>0</v>
      </c>
      <c r="G360" s="167">
        <v>1492</v>
      </c>
      <c r="H360" s="166">
        <v>7260</v>
      </c>
    </row>
    <row r="361" spans="1:8" ht="147" x14ac:dyDescent="0.25">
      <c r="A361" s="188" t="s">
        <v>255</v>
      </c>
      <c r="B361" s="175" t="s">
        <v>226</v>
      </c>
      <c r="C361" s="174">
        <v>0</v>
      </c>
      <c r="D361" s="174">
        <v>0</v>
      </c>
      <c r="E361" s="173" t="s">
        <v>0</v>
      </c>
      <c r="F361" s="172">
        <v>298.3</v>
      </c>
      <c r="G361" s="172">
        <v>0</v>
      </c>
      <c r="H361" s="171">
        <v>0</v>
      </c>
    </row>
    <row r="362" spans="1:8" x14ac:dyDescent="0.25">
      <c r="A362" s="187" t="s">
        <v>123</v>
      </c>
      <c r="B362" s="170" t="s">
        <v>226</v>
      </c>
      <c r="C362" s="169">
        <v>7</v>
      </c>
      <c r="D362" s="169">
        <v>0</v>
      </c>
      <c r="E362" s="168" t="s">
        <v>0</v>
      </c>
      <c r="F362" s="167">
        <v>298.3</v>
      </c>
      <c r="G362" s="167">
        <v>0</v>
      </c>
      <c r="H362" s="166">
        <v>0</v>
      </c>
    </row>
    <row r="363" spans="1:8" x14ac:dyDescent="0.25">
      <c r="A363" s="187" t="s">
        <v>35</v>
      </c>
      <c r="B363" s="170" t="s">
        <v>226</v>
      </c>
      <c r="C363" s="169">
        <v>7</v>
      </c>
      <c r="D363" s="169">
        <v>2</v>
      </c>
      <c r="E363" s="168" t="s">
        <v>0</v>
      </c>
      <c r="F363" s="167">
        <v>298.3</v>
      </c>
      <c r="G363" s="167">
        <v>0</v>
      </c>
      <c r="H363" s="166">
        <v>0</v>
      </c>
    </row>
    <row r="364" spans="1:8" ht="34.5" x14ac:dyDescent="0.25">
      <c r="A364" s="187" t="s">
        <v>171</v>
      </c>
      <c r="B364" s="170" t="s">
        <v>226</v>
      </c>
      <c r="C364" s="169">
        <v>7</v>
      </c>
      <c r="D364" s="169">
        <v>2</v>
      </c>
      <c r="E364" s="168">
        <v>200</v>
      </c>
      <c r="F364" s="167">
        <v>290.39999999999998</v>
      </c>
      <c r="G364" s="167">
        <v>0</v>
      </c>
      <c r="H364" s="166">
        <v>0</v>
      </c>
    </row>
    <row r="365" spans="1:8" ht="34.5" x14ac:dyDescent="0.25">
      <c r="A365" s="187" t="s">
        <v>153</v>
      </c>
      <c r="B365" s="170" t="s">
        <v>226</v>
      </c>
      <c r="C365" s="169">
        <v>7</v>
      </c>
      <c r="D365" s="169">
        <v>2</v>
      </c>
      <c r="E365" s="168">
        <v>240</v>
      </c>
      <c r="F365" s="167">
        <v>290.39999999999998</v>
      </c>
      <c r="G365" s="167">
        <v>0</v>
      </c>
      <c r="H365" s="166">
        <v>0</v>
      </c>
    </row>
    <row r="366" spans="1:8" ht="45.75" x14ac:dyDescent="0.25">
      <c r="A366" s="187" t="s">
        <v>175</v>
      </c>
      <c r="B366" s="170" t="s">
        <v>226</v>
      </c>
      <c r="C366" s="169">
        <v>7</v>
      </c>
      <c r="D366" s="169">
        <v>2</v>
      </c>
      <c r="E366" s="168">
        <v>600</v>
      </c>
      <c r="F366" s="167">
        <v>7.9</v>
      </c>
      <c r="G366" s="167">
        <v>0</v>
      </c>
      <c r="H366" s="166">
        <v>0</v>
      </c>
    </row>
    <row r="367" spans="1:8" x14ac:dyDescent="0.25">
      <c r="A367" s="187" t="s">
        <v>162</v>
      </c>
      <c r="B367" s="170" t="s">
        <v>226</v>
      </c>
      <c r="C367" s="169">
        <v>7</v>
      </c>
      <c r="D367" s="169">
        <v>2</v>
      </c>
      <c r="E367" s="168">
        <v>610</v>
      </c>
      <c r="F367" s="167">
        <v>7.9</v>
      </c>
      <c r="G367" s="167">
        <v>0</v>
      </c>
      <c r="H367" s="166">
        <v>0</v>
      </c>
    </row>
    <row r="368" spans="1:8" ht="34.5" x14ac:dyDescent="0.25">
      <c r="A368" s="188" t="s">
        <v>161</v>
      </c>
      <c r="B368" s="175" t="s">
        <v>195</v>
      </c>
      <c r="C368" s="174">
        <v>0</v>
      </c>
      <c r="D368" s="174">
        <v>0</v>
      </c>
      <c r="E368" s="173" t="s">
        <v>0</v>
      </c>
      <c r="F368" s="172">
        <v>138.6</v>
      </c>
      <c r="G368" s="172">
        <v>0</v>
      </c>
      <c r="H368" s="171">
        <v>0</v>
      </c>
    </row>
    <row r="369" spans="1:8" ht="23.25" x14ac:dyDescent="0.25">
      <c r="A369" s="187" t="s">
        <v>120</v>
      </c>
      <c r="B369" s="170" t="s">
        <v>195</v>
      </c>
      <c r="C369" s="169">
        <v>5</v>
      </c>
      <c r="D369" s="169">
        <v>0</v>
      </c>
      <c r="E369" s="168" t="s">
        <v>0</v>
      </c>
      <c r="F369" s="167">
        <v>138.6</v>
      </c>
      <c r="G369" s="167">
        <v>0</v>
      </c>
      <c r="H369" s="166">
        <v>0</v>
      </c>
    </row>
    <row r="370" spans="1:8" x14ac:dyDescent="0.25">
      <c r="A370" s="187" t="s">
        <v>121</v>
      </c>
      <c r="B370" s="170" t="s">
        <v>195</v>
      </c>
      <c r="C370" s="169">
        <v>5</v>
      </c>
      <c r="D370" s="169">
        <v>2</v>
      </c>
      <c r="E370" s="168" t="s">
        <v>0</v>
      </c>
      <c r="F370" s="167">
        <v>138.6</v>
      </c>
      <c r="G370" s="167">
        <v>0</v>
      </c>
      <c r="H370" s="166">
        <v>0</v>
      </c>
    </row>
    <row r="371" spans="1:8" x14ac:dyDescent="0.25">
      <c r="A371" s="187" t="s">
        <v>172</v>
      </c>
      <c r="B371" s="170" t="s">
        <v>195</v>
      </c>
      <c r="C371" s="169">
        <v>5</v>
      </c>
      <c r="D371" s="169">
        <v>2</v>
      </c>
      <c r="E371" s="168">
        <v>800</v>
      </c>
      <c r="F371" s="167">
        <v>138.6</v>
      </c>
      <c r="G371" s="167">
        <v>0</v>
      </c>
      <c r="H371" s="166">
        <v>0</v>
      </c>
    </row>
    <row r="372" spans="1:8" ht="57" x14ac:dyDescent="0.25">
      <c r="A372" s="187" t="s">
        <v>156</v>
      </c>
      <c r="B372" s="170" t="s">
        <v>195</v>
      </c>
      <c r="C372" s="169">
        <v>5</v>
      </c>
      <c r="D372" s="169">
        <v>2</v>
      </c>
      <c r="E372" s="168">
        <v>810</v>
      </c>
      <c r="F372" s="167">
        <v>138.6</v>
      </c>
      <c r="G372" s="167">
        <v>0</v>
      </c>
      <c r="H372" s="166">
        <v>0</v>
      </c>
    </row>
    <row r="373" spans="1:8" ht="102" x14ac:dyDescent="0.25">
      <c r="A373" s="188" t="s">
        <v>248</v>
      </c>
      <c r="B373" s="175" t="s">
        <v>190</v>
      </c>
      <c r="C373" s="174">
        <v>0</v>
      </c>
      <c r="D373" s="174">
        <v>0</v>
      </c>
      <c r="E373" s="173" t="s">
        <v>0</v>
      </c>
      <c r="F373" s="172">
        <v>16.5</v>
      </c>
      <c r="G373" s="172">
        <v>0</v>
      </c>
      <c r="H373" s="171">
        <v>0</v>
      </c>
    </row>
    <row r="374" spans="1:8" x14ac:dyDescent="0.25">
      <c r="A374" s="187" t="s">
        <v>116</v>
      </c>
      <c r="B374" s="170" t="s">
        <v>190</v>
      </c>
      <c r="C374" s="169">
        <v>1</v>
      </c>
      <c r="D374" s="169">
        <v>0</v>
      </c>
      <c r="E374" s="168" t="s">
        <v>0</v>
      </c>
      <c r="F374" s="167">
        <v>16.5</v>
      </c>
      <c r="G374" s="167">
        <v>0</v>
      </c>
      <c r="H374" s="166">
        <v>0</v>
      </c>
    </row>
    <row r="375" spans="1:8" x14ac:dyDescent="0.25">
      <c r="A375" s="187" t="s">
        <v>53</v>
      </c>
      <c r="B375" s="170" t="s">
        <v>190</v>
      </c>
      <c r="C375" s="169">
        <v>1</v>
      </c>
      <c r="D375" s="169">
        <v>13</v>
      </c>
      <c r="E375" s="168" t="s">
        <v>0</v>
      </c>
      <c r="F375" s="167">
        <v>16.5</v>
      </c>
      <c r="G375" s="167">
        <v>0</v>
      </c>
      <c r="H375" s="166">
        <v>0</v>
      </c>
    </row>
    <row r="376" spans="1:8" ht="45.75" x14ac:dyDescent="0.25">
      <c r="A376" s="187" t="s">
        <v>175</v>
      </c>
      <c r="B376" s="170" t="s">
        <v>190</v>
      </c>
      <c r="C376" s="169">
        <v>1</v>
      </c>
      <c r="D376" s="169">
        <v>13</v>
      </c>
      <c r="E376" s="168">
        <v>600</v>
      </c>
      <c r="F376" s="167">
        <v>16.5</v>
      </c>
      <c r="G376" s="167">
        <v>0</v>
      </c>
      <c r="H376" s="166">
        <v>0</v>
      </c>
    </row>
    <row r="377" spans="1:8" ht="45.75" x14ac:dyDescent="0.25">
      <c r="A377" s="187" t="s">
        <v>189</v>
      </c>
      <c r="B377" s="170" t="s">
        <v>190</v>
      </c>
      <c r="C377" s="169">
        <v>1</v>
      </c>
      <c r="D377" s="169">
        <v>13</v>
      </c>
      <c r="E377" s="168">
        <v>630</v>
      </c>
      <c r="F377" s="167">
        <v>16.5</v>
      </c>
      <c r="G377" s="167">
        <v>0</v>
      </c>
      <c r="H377" s="166">
        <v>0</v>
      </c>
    </row>
    <row r="378" spans="1:8" ht="68.25" x14ac:dyDescent="0.25">
      <c r="A378" s="188" t="s">
        <v>283</v>
      </c>
      <c r="B378" s="175" t="s">
        <v>284</v>
      </c>
      <c r="C378" s="174">
        <v>0</v>
      </c>
      <c r="D378" s="174">
        <v>0</v>
      </c>
      <c r="E378" s="173" t="s">
        <v>0</v>
      </c>
      <c r="F378" s="172">
        <v>0.9</v>
      </c>
      <c r="G378" s="172">
        <v>0</v>
      </c>
      <c r="H378" s="171">
        <v>0</v>
      </c>
    </row>
    <row r="379" spans="1:8" x14ac:dyDescent="0.25">
      <c r="A379" s="187" t="s">
        <v>119</v>
      </c>
      <c r="B379" s="170" t="s">
        <v>284</v>
      </c>
      <c r="C379" s="169">
        <v>4</v>
      </c>
      <c r="D379" s="169">
        <v>0</v>
      </c>
      <c r="E379" s="168" t="s">
        <v>0</v>
      </c>
      <c r="F379" s="167">
        <v>0.9</v>
      </c>
      <c r="G379" s="167">
        <v>0</v>
      </c>
      <c r="H379" s="166">
        <v>0</v>
      </c>
    </row>
    <row r="380" spans="1:8" ht="23.25" x14ac:dyDescent="0.25">
      <c r="A380" s="187" t="s">
        <v>46</v>
      </c>
      <c r="B380" s="170" t="s">
        <v>284</v>
      </c>
      <c r="C380" s="169">
        <v>4</v>
      </c>
      <c r="D380" s="169">
        <v>9</v>
      </c>
      <c r="E380" s="168" t="s">
        <v>0</v>
      </c>
      <c r="F380" s="167">
        <v>0.9</v>
      </c>
      <c r="G380" s="167">
        <v>0</v>
      </c>
      <c r="H380" s="166">
        <v>0</v>
      </c>
    </row>
    <row r="381" spans="1:8" ht="34.5" x14ac:dyDescent="0.25">
      <c r="A381" s="187" t="s">
        <v>171</v>
      </c>
      <c r="B381" s="170" t="s">
        <v>284</v>
      </c>
      <c r="C381" s="169">
        <v>4</v>
      </c>
      <c r="D381" s="169">
        <v>9</v>
      </c>
      <c r="E381" s="168">
        <v>200</v>
      </c>
      <c r="F381" s="167">
        <v>0.9</v>
      </c>
      <c r="G381" s="167">
        <v>0</v>
      </c>
      <c r="H381" s="166">
        <v>0</v>
      </c>
    </row>
    <row r="382" spans="1:8" ht="34.5" x14ac:dyDescent="0.25">
      <c r="A382" s="187" t="s">
        <v>153</v>
      </c>
      <c r="B382" s="170" t="s">
        <v>284</v>
      </c>
      <c r="C382" s="169">
        <v>4</v>
      </c>
      <c r="D382" s="169">
        <v>9</v>
      </c>
      <c r="E382" s="168">
        <v>240</v>
      </c>
      <c r="F382" s="167">
        <v>0.9</v>
      </c>
      <c r="G382" s="167">
        <v>0</v>
      </c>
      <c r="H382" s="166">
        <v>0</v>
      </c>
    </row>
    <row r="383" spans="1:8" ht="124.5" x14ac:dyDescent="0.25">
      <c r="A383" s="188" t="s">
        <v>251</v>
      </c>
      <c r="B383" s="175" t="s">
        <v>196</v>
      </c>
      <c r="C383" s="174">
        <v>0</v>
      </c>
      <c r="D383" s="174">
        <v>0</v>
      </c>
      <c r="E383" s="173" t="s">
        <v>0</v>
      </c>
      <c r="F383" s="172">
        <v>1492.6</v>
      </c>
      <c r="G383" s="172">
        <v>0</v>
      </c>
      <c r="H383" s="171">
        <v>0</v>
      </c>
    </row>
    <row r="384" spans="1:8" ht="23.25" x14ac:dyDescent="0.25">
      <c r="A384" s="187" t="s">
        <v>120</v>
      </c>
      <c r="B384" s="170" t="s">
        <v>196</v>
      </c>
      <c r="C384" s="169">
        <v>5</v>
      </c>
      <c r="D384" s="169">
        <v>0</v>
      </c>
      <c r="E384" s="168" t="s">
        <v>0</v>
      </c>
      <c r="F384" s="167">
        <v>1492.6</v>
      </c>
      <c r="G384" s="167">
        <v>0</v>
      </c>
      <c r="H384" s="166">
        <v>0</v>
      </c>
    </row>
    <row r="385" spans="1:8" x14ac:dyDescent="0.25">
      <c r="A385" s="187" t="s">
        <v>121</v>
      </c>
      <c r="B385" s="170" t="s">
        <v>196</v>
      </c>
      <c r="C385" s="169">
        <v>5</v>
      </c>
      <c r="D385" s="169">
        <v>2</v>
      </c>
      <c r="E385" s="168" t="s">
        <v>0</v>
      </c>
      <c r="F385" s="167">
        <v>1492.6</v>
      </c>
      <c r="G385" s="167">
        <v>0</v>
      </c>
      <c r="H385" s="166">
        <v>0</v>
      </c>
    </row>
    <row r="386" spans="1:8" x14ac:dyDescent="0.25">
      <c r="A386" s="187" t="s">
        <v>172</v>
      </c>
      <c r="B386" s="170" t="s">
        <v>196</v>
      </c>
      <c r="C386" s="169">
        <v>5</v>
      </c>
      <c r="D386" s="169">
        <v>2</v>
      </c>
      <c r="E386" s="168">
        <v>800</v>
      </c>
      <c r="F386" s="167">
        <v>1492.6</v>
      </c>
      <c r="G386" s="167">
        <v>0</v>
      </c>
      <c r="H386" s="166">
        <v>0</v>
      </c>
    </row>
    <row r="387" spans="1:8" ht="57" x14ac:dyDescent="0.25">
      <c r="A387" s="187" t="s">
        <v>156</v>
      </c>
      <c r="B387" s="170" t="s">
        <v>196</v>
      </c>
      <c r="C387" s="169">
        <v>5</v>
      </c>
      <c r="D387" s="169">
        <v>2</v>
      </c>
      <c r="E387" s="168">
        <v>810</v>
      </c>
      <c r="F387" s="167">
        <v>1492.6</v>
      </c>
      <c r="G387" s="167">
        <v>0</v>
      </c>
      <c r="H387" s="166">
        <v>0</v>
      </c>
    </row>
    <row r="388" spans="1:8" ht="79.5" x14ac:dyDescent="0.25">
      <c r="A388" s="188" t="s">
        <v>258</v>
      </c>
      <c r="B388" s="175" t="s">
        <v>199</v>
      </c>
      <c r="C388" s="174">
        <v>0</v>
      </c>
      <c r="D388" s="174">
        <v>0</v>
      </c>
      <c r="E388" s="173" t="s">
        <v>0</v>
      </c>
      <c r="F388" s="172">
        <v>5.3</v>
      </c>
      <c r="G388" s="172">
        <v>0</v>
      </c>
      <c r="H388" s="171">
        <v>0</v>
      </c>
    </row>
    <row r="389" spans="1:8" x14ac:dyDescent="0.25">
      <c r="A389" s="187" t="s">
        <v>123</v>
      </c>
      <c r="B389" s="170" t="s">
        <v>199</v>
      </c>
      <c r="C389" s="169">
        <v>7</v>
      </c>
      <c r="D389" s="169">
        <v>0</v>
      </c>
      <c r="E389" s="168" t="s">
        <v>0</v>
      </c>
      <c r="F389" s="167">
        <v>5.3</v>
      </c>
      <c r="G389" s="167">
        <v>0</v>
      </c>
      <c r="H389" s="166">
        <v>0</v>
      </c>
    </row>
    <row r="390" spans="1:8" ht="23.25" x14ac:dyDescent="0.25">
      <c r="A390" s="187" t="s">
        <v>26</v>
      </c>
      <c r="B390" s="170" t="s">
        <v>199</v>
      </c>
      <c r="C390" s="169">
        <v>7</v>
      </c>
      <c r="D390" s="169">
        <v>9</v>
      </c>
      <c r="E390" s="168" t="s">
        <v>0</v>
      </c>
      <c r="F390" s="167">
        <v>5.3</v>
      </c>
      <c r="G390" s="167">
        <v>0</v>
      </c>
      <c r="H390" s="166">
        <v>0</v>
      </c>
    </row>
    <row r="391" spans="1:8" ht="34.5" x14ac:dyDescent="0.25">
      <c r="A391" s="187" t="s">
        <v>171</v>
      </c>
      <c r="B391" s="170" t="s">
        <v>199</v>
      </c>
      <c r="C391" s="169">
        <v>7</v>
      </c>
      <c r="D391" s="169">
        <v>9</v>
      </c>
      <c r="E391" s="168">
        <v>200</v>
      </c>
      <c r="F391" s="167">
        <v>5.3</v>
      </c>
      <c r="G391" s="167">
        <v>0</v>
      </c>
      <c r="H391" s="166">
        <v>0</v>
      </c>
    </row>
    <row r="392" spans="1:8" ht="34.5" x14ac:dyDescent="0.25">
      <c r="A392" s="187" t="s">
        <v>153</v>
      </c>
      <c r="B392" s="170" t="s">
        <v>199</v>
      </c>
      <c r="C392" s="169">
        <v>7</v>
      </c>
      <c r="D392" s="169">
        <v>9</v>
      </c>
      <c r="E392" s="168">
        <v>240</v>
      </c>
      <c r="F392" s="167">
        <v>5.3</v>
      </c>
      <c r="G392" s="167">
        <v>0</v>
      </c>
      <c r="H392" s="166">
        <v>0</v>
      </c>
    </row>
    <row r="393" spans="1:8" ht="124.5" x14ac:dyDescent="0.25">
      <c r="A393" s="188" t="s">
        <v>252</v>
      </c>
      <c r="B393" s="175" t="s">
        <v>197</v>
      </c>
      <c r="C393" s="174">
        <v>0</v>
      </c>
      <c r="D393" s="174">
        <v>0</v>
      </c>
      <c r="E393" s="173" t="s">
        <v>0</v>
      </c>
      <c r="F393" s="172">
        <v>562.9</v>
      </c>
      <c r="G393" s="172">
        <v>0</v>
      </c>
      <c r="H393" s="171">
        <v>0</v>
      </c>
    </row>
    <row r="394" spans="1:8" ht="23.25" x14ac:dyDescent="0.25">
      <c r="A394" s="187" t="s">
        <v>120</v>
      </c>
      <c r="B394" s="170" t="s">
        <v>197</v>
      </c>
      <c r="C394" s="169">
        <v>5</v>
      </c>
      <c r="D394" s="169">
        <v>0</v>
      </c>
      <c r="E394" s="168" t="s">
        <v>0</v>
      </c>
      <c r="F394" s="167">
        <v>562.9</v>
      </c>
      <c r="G394" s="167">
        <v>0</v>
      </c>
      <c r="H394" s="166">
        <v>0</v>
      </c>
    </row>
    <row r="395" spans="1:8" x14ac:dyDescent="0.25">
      <c r="A395" s="187" t="s">
        <v>122</v>
      </c>
      <c r="B395" s="170" t="s">
        <v>197</v>
      </c>
      <c r="C395" s="169">
        <v>5</v>
      </c>
      <c r="D395" s="169">
        <v>3</v>
      </c>
      <c r="E395" s="168" t="s">
        <v>0</v>
      </c>
      <c r="F395" s="167">
        <v>562.9</v>
      </c>
      <c r="G395" s="167">
        <v>0</v>
      </c>
      <c r="H395" s="166">
        <v>0</v>
      </c>
    </row>
    <row r="396" spans="1:8" x14ac:dyDescent="0.25">
      <c r="A396" s="187" t="s">
        <v>173</v>
      </c>
      <c r="B396" s="170" t="s">
        <v>197</v>
      </c>
      <c r="C396" s="169">
        <v>5</v>
      </c>
      <c r="D396" s="169">
        <v>3</v>
      </c>
      <c r="E396" s="168">
        <v>500</v>
      </c>
      <c r="F396" s="167">
        <v>562.9</v>
      </c>
      <c r="G396" s="167">
        <v>0</v>
      </c>
      <c r="H396" s="166">
        <v>0</v>
      </c>
    </row>
    <row r="397" spans="1:8" x14ac:dyDescent="0.25">
      <c r="A397" s="187" t="s">
        <v>194</v>
      </c>
      <c r="B397" s="170" t="s">
        <v>197</v>
      </c>
      <c r="C397" s="169">
        <v>5</v>
      </c>
      <c r="D397" s="169">
        <v>3</v>
      </c>
      <c r="E397" s="168">
        <v>520</v>
      </c>
      <c r="F397" s="167">
        <v>0</v>
      </c>
      <c r="G397" s="167">
        <v>0</v>
      </c>
      <c r="H397" s="166">
        <v>0</v>
      </c>
    </row>
    <row r="398" spans="1:8" x14ac:dyDescent="0.25">
      <c r="A398" s="187" t="s">
        <v>241</v>
      </c>
      <c r="B398" s="170" t="s">
        <v>197</v>
      </c>
      <c r="C398" s="169">
        <v>5</v>
      </c>
      <c r="D398" s="169">
        <v>3</v>
      </c>
      <c r="E398" s="168">
        <v>540</v>
      </c>
      <c r="F398" s="167">
        <v>562.9</v>
      </c>
      <c r="G398" s="167">
        <v>0</v>
      </c>
      <c r="H398" s="166">
        <v>0</v>
      </c>
    </row>
    <row r="399" spans="1:8" ht="34.5" x14ac:dyDescent="0.25">
      <c r="A399" s="188" t="s">
        <v>38</v>
      </c>
      <c r="B399" s="175" t="s">
        <v>89</v>
      </c>
      <c r="C399" s="174">
        <v>0</v>
      </c>
      <c r="D399" s="174">
        <v>0</v>
      </c>
      <c r="E399" s="173" t="s">
        <v>0</v>
      </c>
      <c r="F399" s="172">
        <v>15278.4</v>
      </c>
      <c r="G399" s="172">
        <v>10092</v>
      </c>
      <c r="H399" s="171">
        <v>10200</v>
      </c>
    </row>
    <row r="400" spans="1:8" ht="34.5" x14ac:dyDescent="0.25">
      <c r="A400" s="188" t="s">
        <v>38</v>
      </c>
      <c r="B400" s="175" t="s">
        <v>37</v>
      </c>
      <c r="C400" s="174">
        <v>0</v>
      </c>
      <c r="D400" s="174">
        <v>0</v>
      </c>
      <c r="E400" s="173" t="s">
        <v>0</v>
      </c>
      <c r="F400" s="172">
        <v>12901</v>
      </c>
      <c r="G400" s="172">
        <v>10092</v>
      </c>
      <c r="H400" s="171">
        <v>10200</v>
      </c>
    </row>
    <row r="401" spans="1:8" x14ac:dyDescent="0.25">
      <c r="A401" s="187" t="s">
        <v>123</v>
      </c>
      <c r="B401" s="170" t="s">
        <v>37</v>
      </c>
      <c r="C401" s="169">
        <v>7</v>
      </c>
      <c r="D401" s="169">
        <v>0</v>
      </c>
      <c r="E401" s="168" t="s">
        <v>0</v>
      </c>
      <c r="F401" s="167">
        <v>12901</v>
      </c>
      <c r="G401" s="167">
        <v>10092</v>
      </c>
      <c r="H401" s="166">
        <v>10200</v>
      </c>
    </row>
    <row r="402" spans="1:8" x14ac:dyDescent="0.25">
      <c r="A402" s="187" t="s">
        <v>41</v>
      </c>
      <c r="B402" s="170" t="s">
        <v>37</v>
      </c>
      <c r="C402" s="169">
        <v>7</v>
      </c>
      <c r="D402" s="169">
        <v>1</v>
      </c>
      <c r="E402" s="168" t="s">
        <v>0</v>
      </c>
      <c r="F402" s="167">
        <v>12901</v>
      </c>
      <c r="G402" s="167">
        <v>10092</v>
      </c>
      <c r="H402" s="166">
        <v>10200</v>
      </c>
    </row>
    <row r="403" spans="1:8" ht="79.5" x14ac:dyDescent="0.25">
      <c r="A403" s="187" t="s">
        <v>170</v>
      </c>
      <c r="B403" s="170" t="s">
        <v>37</v>
      </c>
      <c r="C403" s="169">
        <v>7</v>
      </c>
      <c r="D403" s="169">
        <v>1</v>
      </c>
      <c r="E403" s="168">
        <v>100</v>
      </c>
      <c r="F403" s="167">
        <v>7322</v>
      </c>
      <c r="G403" s="167">
        <v>1776.8</v>
      </c>
      <c r="H403" s="166">
        <v>758.3</v>
      </c>
    </row>
    <row r="404" spans="1:8" ht="23.25" x14ac:dyDescent="0.25">
      <c r="A404" s="187" t="s">
        <v>155</v>
      </c>
      <c r="B404" s="170" t="s">
        <v>37</v>
      </c>
      <c r="C404" s="169">
        <v>7</v>
      </c>
      <c r="D404" s="169">
        <v>1</v>
      </c>
      <c r="E404" s="168">
        <v>110</v>
      </c>
      <c r="F404" s="167">
        <v>7322</v>
      </c>
      <c r="G404" s="167">
        <v>1776.8</v>
      </c>
      <c r="H404" s="166">
        <v>758.3</v>
      </c>
    </row>
    <row r="405" spans="1:8" ht="34.5" x14ac:dyDescent="0.25">
      <c r="A405" s="187" t="s">
        <v>171</v>
      </c>
      <c r="B405" s="170" t="s">
        <v>37</v>
      </c>
      <c r="C405" s="169">
        <v>7</v>
      </c>
      <c r="D405" s="169">
        <v>1</v>
      </c>
      <c r="E405" s="168">
        <v>200</v>
      </c>
      <c r="F405" s="167">
        <v>5495</v>
      </c>
      <c r="G405" s="167">
        <v>8315.2000000000007</v>
      </c>
      <c r="H405" s="166">
        <v>9441.7000000000007</v>
      </c>
    </row>
    <row r="406" spans="1:8" ht="34.5" x14ac:dyDescent="0.25">
      <c r="A406" s="187" t="s">
        <v>153</v>
      </c>
      <c r="B406" s="170" t="s">
        <v>37</v>
      </c>
      <c r="C406" s="169">
        <v>7</v>
      </c>
      <c r="D406" s="169">
        <v>1</v>
      </c>
      <c r="E406" s="168">
        <v>240</v>
      </c>
      <c r="F406" s="167">
        <v>5495</v>
      </c>
      <c r="G406" s="167">
        <v>8315.2000000000007</v>
      </c>
      <c r="H406" s="166">
        <v>9441.7000000000007</v>
      </c>
    </row>
    <row r="407" spans="1:8" x14ac:dyDescent="0.25">
      <c r="A407" s="187" t="s">
        <v>172</v>
      </c>
      <c r="B407" s="170" t="s">
        <v>37</v>
      </c>
      <c r="C407" s="169">
        <v>7</v>
      </c>
      <c r="D407" s="169">
        <v>1</v>
      </c>
      <c r="E407" s="168">
        <v>800</v>
      </c>
      <c r="F407" s="167">
        <v>84</v>
      </c>
      <c r="G407" s="167">
        <v>0</v>
      </c>
      <c r="H407" s="166">
        <v>0</v>
      </c>
    </row>
    <row r="408" spans="1:8" ht="23.25" x14ac:dyDescent="0.25">
      <c r="A408" s="187" t="s">
        <v>154</v>
      </c>
      <c r="B408" s="170" t="s">
        <v>37</v>
      </c>
      <c r="C408" s="169">
        <v>7</v>
      </c>
      <c r="D408" s="169">
        <v>1</v>
      </c>
      <c r="E408" s="168">
        <v>850</v>
      </c>
      <c r="F408" s="167">
        <v>84</v>
      </c>
      <c r="G408" s="167">
        <v>0</v>
      </c>
      <c r="H408" s="166">
        <v>0</v>
      </c>
    </row>
    <row r="409" spans="1:8" ht="113.25" x14ac:dyDescent="0.25">
      <c r="A409" s="188" t="s">
        <v>198</v>
      </c>
      <c r="B409" s="175" t="s">
        <v>36</v>
      </c>
      <c r="C409" s="174">
        <v>0</v>
      </c>
      <c r="D409" s="174">
        <v>0</v>
      </c>
      <c r="E409" s="173" t="s">
        <v>0</v>
      </c>
      <c r="F409" s="172">
        <v>2377.4</v>
      </c>
      <c r="G409" s="172">
        <v>0</v>
      </c>
      <c r="H409" s="171">
        <v>0</v>
      </c>
    </row>
    <row r="410" spans="1:8" x14ac:dyDescent="0.25">
      <c r="A410" s="187" t="s">
        <v>123</v>
      </c>
      <c r="B410" s="170" t="s">
        <v>36</v>
      </c>
      <c r="C410" s="169">
        <v>7</v>
      </c>
      <c r="D410" s="169">
        <v>0</v>
      </c>
      <c r="E410" s="168" t="s">
        <v>0</v>
      </c>
      <c r="F410" s="167">
        <v>2377.4</v>
      </c>
      <c r="G410" s="167">
        <v>0</v>
      </c>
      <c r="H410" s="166">
        <v>0</v>
      </c>
    </row>
    <row r="411" spans="1:8" x14ac:dyDescent="0.25">
      <c r="A411" s="187" t="s">
        <v>41</v>
      </c>
      <c r="B411" s="170" t="s">
        <v>36</v>
      </c>
      <c r="C411" s="169">
        <v>7</v>
      </c>
      <c r="D411" s="169">
        <v>1</v>
      </c>
      <c r="E411" s="168" t="s">
        <v>0</v>
      </c>
      <c r="F411" s="167">
        <v>2377.4</v>
      </c>
      <c r="G411" s="167">
        <v>0</v>
      </c>
      <c r="H411" s="166">
        <v>0</v>
      </c>
    </row>
    <row r="412" spans="1:8" ht="79.5" x14ac:dyDescent="0.25">
      <c r="A412" s="187" t="s">
        <v>170</v>
      </c>
      <c r="B412" s="170" t="s">
        <v>36</v>
      </c>
      <c r="C412" s="169">
        <v>7</v>
      </c>
      <c r="D412" s="169">
        <v>1</v>
      </c>
      <c r="E412" s="168">
        <v>100</v>
      </c>
      <c r="F412" s="167">
        <v>89</v>
      </c>
      <c r="G412" s="167">
        <v>0</v>
      </c>
      <c r="H412" s="166">
        <v>0</v>
      </c>
    </row>
    <row r="413" spans="1:8" ht="23.25" x14ac:dyDescent="0.25">
      <c r="A413" s="187" t="s">
        <v>155</v>
      </c>
      <c r="B413" s="170" t="s">
        <v>36</v>
      </c>
      <c r="C413" s="169">
        <v>7</v>
      </c>
      <c r="D413" s="169">
        <v>1</v>
      </c>
      <c r="E413" s="168">
        <v>110</v>
      </c>
      <c r="F413" s="167">
        <v>89</v>
      </c>
      <c r="G413" s="167">
        <v>0</v>
      </c>
      <c r="H413" s="166">
        <v>0</v>
      </c>
    </row>
    <row r="414" spans="1:8" ht="34.5" x14ac:dyDescent="0.25">
      <c r="A414" s="187" t="s">
        <v>171</v>
      </c>
      <c r="B414" s="170" t="s">
        <v>36</v>
      </c>
      <c r="C414" s="169">
        <v>7</v>
      </c>
      <c r="D414" s="169">
        <v>1</v>
      </c>
      <c r="E414" s="168">
        <v>200</v>
      </c>
      <c r="F414" s="167">
        <v>2288.4</v>
      </c>
      <c r="G414" s="167">
        <v>0</v>
      </c>
      <c r="H414" s="166">
        <v>0</v>
      </c>
    </row>
    <row r="415" spans="1:8" ht="34.5" x14ac:dyDescent="0.25">
      <c r="A415" s="187" t="s">
        <v>153</v>
      </c>
      <c r="B415" s="170" t="s">
        <v>36</v>
      </c>
      <c r="C415" s="169">
        <v>7</v>
      </c>
      <c r="D415" s="169">
        <v>1</v>
      </c>
      <c r="E415" s="168">
        <v>240</v>
      </c>
      <c r="F415" s="167">
        <v>2288.4</v>
      </c>
      <c r="G415" s="167">
        <v>0</v>
      </c>
      <c r="H415" s="166">
        <v>0</v>
      </c>
    </row>
    <row r="416" spans="1:8" ht="23.25" x14ac:dyDescent="0.25">
      <c r="A416" s="188" t="s">
        <v>32</v>
      </c>
      <c r="B416" s="175" t="s">
        <v>90</v>
      </c>
      <c r="C416" s="174">
        <v>0</v>
      </c>
      <c r="D416" s="174">
        <v>0</v>
      </c>
      <c r="E416" s="173" t="s">
        <v>0</v>
      </c>
      <c r="F416" s="172">
        <v>94587.4</v>
      </c>
      <c r="G416" s="172">
        <v>41942.800000000003</v>
      </c>
      <c r="H416" s="171">
        <v>38517.1</v>
      </c>
    </row>
    <row r="417" spans="1:8" ht="23.25" x14ac:dyDescent="0.25">
      <c r="A417" s="188" t="s">
        <v>32</v>
      </c>
      <c r="B417" s="175" t="s">
        <v>31</v>
      </c>
      <c r="C417" s="174">
        <v>0</v>
      </c>
      <c r="D417" s="174">
        <v>0</v>
      </c>
      <c r="E417" s="173" t="s">
        <v>0</v>
      </c>
      <c r="F417" s="172">
        <v>31184.9</v>
      </c>
      <c r="G417" s="172">
        <v>24406.5</v>
      </c>
      <c r="H417" s="171">
        <v>24727.7</v>
      </c>
    </row>
    <row r="418" spans="1:8" x14ac:dyDescent="0.25">
      <c r="A418" s="187" t="s">
        <v>123</v>
      </c>
      <c r="B418" s="170" t="s">
        <v>31</v>
      </c>
      <c r="C418" s="169">
        <v>7</v>
      </c>
      <c r="D418" s="169">
        <v>0</v>
      </c>
      <c r="E418" s="168" t="s">
        <v>0</v>
      </c>
      <c r="F418" s="167">
        <v>31184.9</v>
      </c>
      <c r="G418" s="167">
        <v>24406.5</v>
      </c>
      <c r="H418" s="166">
        <v>24727.7</v>
      </c>
    </row>
    <row r="419" spans="1:8" x14ac:dyDescent="0.25">
      <c r="A419" s="187" t="s">
        <v>35</v>
      </c>
      <c r="B419" s="170" t="s">
        <v>31</v>
      </c>
      <c r="C419" s="169">
        <v>7</v>
      </c>
      <c r="D419" s="169">
        <v>2</v>
      </c>
      <c r="E419" s="168" t="s">
        <v>0</v>
      </c>
      <c r="F419" s="167">
        <v>31164.9</v>
      </c>
      <c r="G419" s="167">
        <v>24406.5</v>
      </c>
      <c r="H419" s="166">
        <v>24727.7</v>
      </c>
    </row>
    <row r="420" spans="1:8" ht="79.5" x14ac:dyDescent="0.25">
      <c r="A420" s="187" t="s">
        <v>170</v>
      </c>
      <c r="B420" s="170" t="s">
        <v>31</v>
      </c>
      <c r="C420" s="169">
        <v>7</v>
      </c>
      <c r="D420" s="169">
        <v>2</v>
      </c>
      <c r="E420" s="168">
        <v>100</v>
      </c>
      <c r="F420" s="167">
        <v>1068.9000000000001</v>
      </c>
      <c r="G420" s="167">
        <v>0</v>
      </c>
      <c r="H420" s="166">
        <v>0</v>
      </c>
    </row>
    <row r="421" spans="1:8" ht="23.25" x14ac:dyDescent="0.25">
      <c r="A421" s="187" t="s">
        <v>155</v>
      </c>
      <c r="B421" s="170" t="s">
        <v>31</v>
      </c>
      <c r="C421" s="169">
        <v>7</v>
      </c>
      <c r="D421" s="169">
        <v>2</v>
      </c>
      <c r="E421" s="168">
        <v>110</v>
      </c>
      <c r="F421" s="167">
        <v>1068.9000000000001</v>
      </c>
      <c r="G421" s="167">
        <v>0</v>
      </c>
      <c r="H421" s="166">
        <v>0</v>
      </c>
    </row>
    <row r="422" spans="1:8" ht="34.5" x14ac:dyDescent="0.25">
      <c r="A422" s="187" t="s">
        <v>171</v>
      </c>
      <c r="B422" s="170" t="s">
        <v>31</v>
      </c>
      <c r="C422" s="169">
        <v>7</v>
      </c>
      <c r="D422" s="169">
        <v>2</v>
      </c>
      <c r="E422" s="168">
        <v>200</v>
      </c>
      <c r="F422" s="167">
        <v>25866.400000000001</v>
      </c>
      <c r="G422" s="167">
        <v>24406.5</v>
      </c>
      <c r="H422" s="166">
        <v>24727.7</v>
      </c>
    </row>
    <row r="423" spans="1:8" ht="34.5" x14ac:dyDescent="0.25">
      <c r="A423" s="187" t="s">
        <v>153</v>
      </c>
      <c r="B423" s="170" t="s">
        <v>31</v>
      </c>
      <c r="C423" s="169">
        <v>7</v>
      </c>
      <c r="D423" s="169">
        <v>2</v>
      </c>
      <c r="E423" s="168">
        <v>240</v>
      </c>
      <c r="F423" s="167">
        <v>25866.400000000001</v>
      </c>
      <c r="G423" s="167">
        <v>24406.5</v>
      </c>
      <c r="H423" s="166">
        <v>24727.7</v>
      </c>
    </row>
    <row r="424" spans="1:8" ht="45.75" x14ac:dyDescent="0.25">
      <c r="A424" s="187" t="s">
        <v>175</v>
      </c>
      <c r="B424" s="170" t="s">
        <v>31</v>
      </c>
      <c r="C424" s="169">
        <v>7</v>
      </c>
      <c r="D424" s="169">
        <v>2</v>
      </c>
      <c r="E424" s="168">
        <v>600</v>
      </c>
      <c r="F424" s="167">
        <v>116.1</v>
      </c>
      <c r="G424" s="167">
        <v>0</v>
      </c>
      <c r="H424" s="166">
        <v>0</v>
      </c>
    </row>
    <row r="425" spans="1:8" x14ac:dyDescent="0.25">
      <c r="A425" s="187" t="s">
        <v>162</v>
      </c>
      <c r="B425" s="170" t="s">
        <v>31</v>
      </c>
      <c r="C425" s="169">
        <v>7</v>
      </c>
      <c r="D425" s="169">
        <v>2</v>
      </c>
      <c r="E425" s="168">
        <v>610</v>
      </c>
      <c r="F425" s="167">
        <v>116.1</v>
      </c>
      <c r="G425" s="167">
        <v>0</v>
      </c>
      <c r="H425" s="166">
        <v>0</v>
      </c>
    </row>
    <row r="426" spans="1:8" x14ac:dyDescent="0.25">
      <c r="A426" s="187" t="s">
        <v>172</v>
      </c>
      <c r="B426" s="170" t="s">
        <v>31</v>
      </c>
      <c r="C426" s="169">
        <v>7</v>
      </c>
      <c r="D426" s="169">
        <v>2</v>
      </c>
      <c r="E426" s="168">
        <v>800</v>
      </c>
      <c r="F426" s="167">
        <v>4113.5</v>
      </c>
      <c r="G426" s="167">
        <v>0</v>
      </c>
      <c r="H426" s="166">
        <v>0</v>
      </c>
    </row>
    <row r="427" spans="1:8" ht="23.25" x14ac:dyDescent="0.25">
      <c r="A427" s="187" t="s">
        <v>154</v>
      </c>
      <c r="B427" s="170" t="s">
        <v>31</v>
      </c>
      <c r="C427" s="169">
        <v>7</v>
      </c>
      <c r="D427" s="169">
        <v>2</v>
      </c>
      <c r="E427" s="168">
        <v>850</v>
      </c>
      <c r="F427" s="167">
        <v>4113.5</v>
      </c>
      <c r="G427" s="167">
        <v>0</v>
      </c>
      <c r="H427" s="166">
        <v>0</v>
      </c>
    </row>
    <row r="428" spans="1:8" ht="23.25" x14ac:dyDescent="0.25">
      <c r="A428" s="187" t="s">
        <v>26</v>
      </c>
      <c r="B428" s="170" t="s">
        <v>31</v>
      </c>
      <c r="C428" s="169">
        <v>7</v>
      </c>
      <c r="D428" s="169">
        <v>9</v>
      </c>
      <c r="E428" s="168" t="s">
        <v>0</v>
      </c>
      <c r="F428" s="167">
        <v>20</v>
      </c>
      <c r="G428" s="167">
        <v>0</v>
      </c>
      <c r="H428" s="166">
        <v>0</v>
      </c>
    </row>
    <row r="429" spans="1:8" ht="34.5" x14ac:dyDescent="0.25">
      <c r="A429" s="187" t="s">
        <v>171</v>
      </c>
      <c r="B429" s="170" t="s">
        <v>31</v>
      </c>
      <c r="C429" s="169">
        <v>7</v>
      </c>
      <c r="D429" s="169">
        <v>9</v>
      </c>
      <c r="E429" s="168">
        <v>200</v>
      </c>
      <c r="F429" s="167">
        <v>20</v>
      </c>
      <c r="G429" s="167">
        <v>0</v>
      </c>
      <c r="H429" s="166">
        <v>0</v>
      </c>
    </row>
    <row r="430" spans="1:8" ht="34.5" x14ac:dyDescent="0.25">
      <c r="A430" s="187" t="s">
        <v>153</v>
      </c>
      <c r="B430" s="170" t="s">
        <v>31</v>
      </c>
      <c r="C430" s="169">
        <v>7</v>
      </c>
      <c r="D430" s="169">
        <v>9</v>
      </c>
      <c r="E430" s="168">
        <v>240</v>
      </c>
      <c r="F430" s="167">
        <v>20</v>
      </c>
      <c r="G430" s="167">
        <v>0</v>
      </c>
      <c r="H430" s="166">
        <v>0</v>
      </c>
    </row>
    <row r="431" spans="1:8" ht="45.75" x14ac:dyDescent="0.25">
      <c r="A431" s="188" t="s">
        <v>227</v>
      </c>
      <c r="B431" s="175" t="s">
        <v>228</v>
      </c>
      <c r="C431" s="174">
        <v>0</v>
      </c>
      <c r="D431" s="174">
        <v>0</v>
      </c>
      <c r="E431" s="173" t="s">
        <v>0</v>
      </c>
      <c r="F431" s="172">
        <v>2228.1</v>
      </c>
      <c r="G431" s="172">
        <v>17536.3</v>
      </c>
      <c r="H431" s="171">
        <v>13789.4</v>
      </c>
    </row>
    <row r="432" spans="1:8" x14ac:dyDescent="0.25">
      <c r="A432" s="187" t="s">
        <v>123</v>
      </c>
      <c r="B432" s="170" t="s">
        <v>228</v>
      </c>
      <c r="C432" s="169">
        <v>7</v>
      </c>
      <c r="D432" s="169">
        <v>0</v>
      </c>
      <c r="E432" s="168" t="s">
        <v>0</v>
      </c>
      <c r="F432" s="167">
        <v>2228.1</v>
      </c>
      <c r="G432" s="167">
        <v>17536.3</v>
      </c>
      <c r="H432" s="166">
        <v>13789.4</v>
      </c>
    </row>
    <row r="433" spans="1:8" x14ac:dyDescent="0.25">
      <c r="A433" s="187" t="s">
        <v>35</v>
      </c>
      <c r="B433" s="170" t="s">
        <v>228</v>
      </c>
      <c r="C433" s="169">
        <v>7</v>
      </c>
      <c r="D433" s="169">
        <v>2</v>
      </c>
      <c r="E433" s="168" t="s">
        <v>0</v>
      </c>
      <c r="F433" s="167">
        <v>2228.1</v>
      </c>
      <c r="G433" s="167">
        <v>17536.3</v>
      </c>
      <c r="H433" s="166">
        <v>13789.4</v>
      </c>
    </row>
    <row r="434" spans="1:8" ht="45.75" x14ac:dyDescent="0.25">
      <c r="A434" s="187" t="s">
        <v>175</v>
      </c>
      <c r="B434" s="170" t="s">
        <v>228</v>
      </c>
      <c r="C434" s="169">
        <v>7</v>
      </c>
      <c r="D434" s="169">
        <v>2</v>
      </c>
      <c r="E434" s="168">
        <v>600</v>
      </c>
      <c r="F434" s="167">
        <v>2228.1</v>
      </c>
      <c r="G434" s="167">
        <v>17536.3</v>
      </c>
      <c r="H434" s="166">
        <v>13789.4</v>
      </c>
    </row>
    <row r="435" spans="1:8" x14ac:dyDescent="0.25">
      <c r="A435" s="187" t="s">
        <v>162</v>
      </c>
      <c r="B435" s="170" t="s">
        <v>228</v>
      </c>
      <c r="C435" s="169">
        <v>7</v>
      </c>
      <c r="D435" s="169">
        <v>2</v>
      </c>
      <c r="E435" s="168">
        <v>610</v>
      </c>
      <c r="F435" s="167">
        <v>2228.1</v>
      </c>
      <c r="G435" s="167">
        <v>17536.3</v>
      </c>
      <c r="H435" s="166">
        <v>13789.4</v>
      </c>
    </row>
    <row r="436" spans="1:8" ht="102" x14ac:dyDescent="0.25">
      <c r="A436" s="188" t="s">
        <v>200</v>
      </c>
      <c r="B436" s="175" t="s">
        <v>30</v>
      </c>
      <c r="C436" s="174">
        <v>0</v>
      </c>
      <c r="D436" s="174">
        <v>0</v>
      </c>
      <c r="E436" s="173" t="s">
        <v>0</v>
      </c>
      <c r="F436" s="172">
        <v>61174.400000000001</v>
      </c>
      <c r="G436" s="172">
        <v>0</v>
      </c>
      <c r="H436" s="171">
        <v>0</v>
      </c>
    </row>
    <row r="437" spans="1:8" x14ac:dyDescent="0.25">
      <c r="A437" s="187" t="s">
        <v>123</v>
      </c>
      <c r="B437" s="170" t="s">
        <v>30</v>
      </c>
      <c r="C437" s="169">
        <v>7</v>
      </c>
      <c r="D437" s="169">
        <v>0</v>
      </c>
      <c r="E437" s="168" t="s">
        <v>0</v>
      </c>
      <c r="F437" s="167">
        <v>61174.400000000001</v>
      </c>
      <c r="G437" s="167">
        <v>0</v>
      </c>
      <c r="H437" s="166">
        <v>0</v>
      </c>
    </row>
    <row r="438" spans="1:8" x14ac:dyDescent="0.25">
      <c r="A438" s="187" t="s">
        <v>35</v>
      </c>
      <c r="B438" s="170" t="s">
        <v>30</v>
      </c>
      <c r="C438" s="169">
        <v>7</v>
      </c>
      <c r="D438" s="169">
        <v>2</v>
      </c>
      <c r="E438" s="168" t="s">
        <v>0</v>
      </c>
      <c r="F438" s="167">
        <v>61174.400000000001</v>
      </c>
      <c r="G438" s="167">
        <v>0</v>
      </c>
      <c r="H438" s="166">
        <v>0</v>
      </c>
    </row>
    <row r="439" spans="1:8" ht="79.5" x14ac:dyDescent="0.25">
      <c r="A439" s="187" t="s">
        <v>170</v>
      </c>
      <c r="B439" s="170" t="s">
        <v>30</v>
      </c>
      <c r="C439" s="169">
        <v>7</v>
      </c>
      <c r="D439" s="169">
        <v>2</v>
      </c>
      <c r="E439" s="168">
        <v>100</v>
      </c>
      <c r="F439" s="167">
        <v>43086.1</v>
      </c>
      <c r="G439" s="167">
        <v>0</v>
      </c>
      <c r="H439" s="166">
        <v>0</v>
      </c>
    </row>
    <row r="440" spans="1:8" ht="23.25" x14ac:dyDescent="0.25">
      <c r="A440" s="187" t="s">
        <v>155</v>
      </c>
      <c r="B440" s="170" t="s">
        <v>30</v>
      </c>
      <c r="C440" s="169">
        <v>7</v>
      </c>
      <c r="D440" s="169">
        <v>2</v>
      </c>
      <c r="E440" s="168">
        <v>110</v>
      </c>
      <c r="F440" s="167">
        <v>43086.1</v>
      </c>
      <c r="G440" s="167">
        <v>0</v>
      </c>
      <c r="H440" s="166">
        <v>0</v>
      </c>
    </row>
    <row r="441" spans="1:8" ht="34.5" x14ac:dyDescent="0.25">
      <c r="A441" s="187" t="s">
        <v>171</v>
      </c>
      <c r="B441" s="170" t="s">
        <v>30</v>
      </c>
      <c r="C441" s="169">
        <v>7</v>
      </c>
      <c r="D441" s="169">
        <v>2</v>
      </c>
      <c r="E441" s="168">
        <v>200</v>
      </c>
      <c r="F441" s="167">
        <v>9064.7000000000007</v>
      </c>
      <c r="G441" s="167">
        <v>0</v>
      </c>
      <c r="H441" s="166">
        <v>0</v>
      </c>
    </row>
    <row r="442" spans="1:8" ht="34.5" x14ac:dyDescent="0.25">
      <c r="A442" s="187" t="s">
        <v>153</v>
      </c>
      <c r="B442" s="170" t="s">
        <v>30</v>
      </c>
      <c r="C442" s="169">
        <v>7</v>
      </c>
      <c r="D442" s="169">
        <v>2</v>
      </c>
      <c r="E442" s="168">
        <v>240</v>
      </c>
      <c r="F442" s="167">
        <v>9064.7000000000007</v>
      </c>
      <c r="G442" s="167">
        <v>0</v>
      </c>
      <c r="H442" s="166">
        <v>0</v>
      </c>
    </row>
    <row r="443" spans="1:8" ht="45.75" x14ac:dyDescent="0.25">
      <c r="A443" s="187" t="s">
        <v>175</v>
      </c>
      <c r="B443" s="170" t="s">
        <v>30</v>
      </c>
      <c r="C443" s="169">
        <v>7</v>
      </c>
      <c r="D443" s="169">
        <v>2</v>
      </c>
      <c r="E443" s="168">
        <v>600</v>
      </c>
      <c r="F443" s="167">
        <v>9023.6</v>
      </c>
      <c r="G443" s="167">
        <v>0</v>
      </c>
      <c r="H443" s="166">
        <v>0</v>
      </c>
    </row>
    <row r="444" spans="1:8" x14ac:dyDescent="0.25">
      <c r="A444" s="187" t="s">
        <v>162</v>
      </c>
      <c r="B444" s="170" t="s">
        <v>30</v>
      </c>
      <c r="C444" s="169">
        <v>7</v>
      </c>
      <c r="D444" s="169">
        <v>2</v>
      </c>
      <c r="E444" s="168">
        <v>610</v>
      </c>
      <c r="F444" s="167">
        <v>9023.6</v>
      </c>
      <c r="G444" s="167">
        <v>0</v>
      </c>
      <c r="H444" s="166">
        <v>0</v>
      </c>
    </row>
    <row r="445" spans="1:8" ht="45.75" x14ac:dyDescent="0.25">
      <c r="A445" s="188" t="s">
        <v>29</v>
      </c>
      <c r="B445" s="175" t="s">
        <v>91</v>
      </c>
      <c r="C445" s="174">
        <v>0</v>
      </c>
      <c r="D445" s="174">
        <v>0</v>
      </c>
      <c r="E445" s="173" t="s">
        <v>0</v>
      </c>
      <c r="F445" s="172">
        <v>35442.800000000003</v>
      </c>
      <c r="G445" s="172">
        <v>11611.6</v>
      </c>
      <c r="H445" s="171">
        <v>11611.4</v>
      </c>
    </row>
    <row r="446" spans="1:8" ht="45.75" x14ac:dyDescent="0.25">
      <c r="A446" s="188" t="s">
        <v>29</v>
      </c>
      <c r="B446" s="175" t="s">
        <v>303</v>
      </c>
      <c r="C446" s="174">
        <v>0</v>
      </c>
      <c r="D446" s="174">
        <v>0</v>
      </c>
      <c r="E446" s="173" t="s">
        <v>0</v>
      </c>
      <c r="F446" s="172">
        <v>86</v>
      </c>
      <c r="G446" s="172">
        <v>0</v>
      </c>
      <c r="H446" s="171">
        <v>0</v>
      </c>
    </row>
    <row r="447" spans="1:8" x14ac:dyDescent="0.25">
      <c r="A447" s="187" t="s">
        <v>123</v>
      </c>
      <c r="B447" s="170" t="s">
        <v>303</v>
      </c>
      <c r="C447" s="169">
        <v>7</v>
      </c>
      <c r="D447" s="169">
        <v>0</v>
      </c>
      <c r="E447" s="168" t="s">
        <v>0</v>
      </c>
      <c r="F447" s="167">
        <v>86</v>
      </c>
      <c r="G447" s="167">
        <v>0</v>
      </c>
      <c r="H447" s="166">
        <v>0</v>
      </c>
    </row>
    <row r="448" spans="1:8" x14ac:dyDescent="0.25">
      <c r="A448" s="187" t="s">
        <v>125</v>
      </c>
      <c r="B448" s="170" t="s">
        <v>303</v>
      </c>
      <c r="C448" s="169">
        <v>7</v>
      </c>
      <c r="D448" s="169">
        <v>3</v>
      </c>
      <c r="E448" s="168" t="s">
        <v>0</v>
      </c>
      <c r="F448" s="167">
        <v>86</v>
      </c>
      <c r="G448" s="167">
        <v>0</v>
      </c>
      <c r="H448" s="166">
        <v>0</v>
      </c>
    </row>
    <row r="449" spans="1:8" ht="45.75" x14ac:dyDescent="0.25">
      <c r="A449" s="187" t="s">
        <v>175</v>
      </c>
      <c r="B449" s="170" t="s">
        <v>303</v>
      </c>
      <c r="C449" s="169">
        <v>7</v>
      </c>
      <c r="D449" s="169">
        <v>3</v>
      </c>
      <c r="E449" s="168">
        <v>600</v>
      </c>
      <c r="F449" s="167">
        <v>86</v>
      </c>
      <c r="G449" s="167">
        <v>0</v>
      </c>
      <c r="H449" s="166">
        <v>0</v>
      </c>
    </row>
    <row r="450" spans="1:8" x14ac:dyDescent="0.25">
      <c r="A450" s="187" t="s">
        <v>162</v>
      </c>
      <c r="B450" s="170" t="s">
        <v>303</v>
      </c>
      <c r="C450" s="169">
        <v>7</v>
      </c>
      <c r="D450" s="169">
        <v>3</v>
      </c>
      <c r="E450" s="168">
        <v>610</v>
      </c>
      <c r="F450" s="167">
        <v>86</v>
      </c>
      <c r="G450" s="167">
        <v>0</v>
      </c>
      <c r="H450" s="166">
        <v>0</v>
      </c>
    </row>
    <row r="451" spans="1:8" ht="45.75" x14ac:dyDescent="0.25">
      <c r="A451" s="188" t="s">
        <v>229</v>
      </c>
      <c r="B451" s="175" t="s">
        <v>230</v>
      </c>
      <c r="C451" s="174">
        <v>0</v>
      </c>
      <c r="D451" s="174">
        <v>0</v>
      </c>
      <c r="E451" s="173" t="s">
        <v>0</v>
      </c>
      <c r="F451" s="172">
        <v>16558.400000000001</v>
      </c>
      <c r="G451" s="172">
        <v>11611.6</v>
      </c>
      <c r="H451" s="171">
        <v>11611.4</v>
      </c>
    </row>
    <row r="452" spans="1:8" x14ac:dyDescent="0.25">
      <c r="A452" s="187" t="s">
        <v>123</v>
      </c>
      <c r="B452" s="170" t="s">
        <v>230</v>
      </c>
      <c r="C452" s="169">
        <v>7</v>
      </c>
      <c r="D452" s="169">
        <v>0</v>
      </c>
      <c r="E452" s="168" t="s">
        <v>0</v>
      </c>
      <c r="F452" s="167">
        <v>16558.400000000001</v>
      </c>
      <c r="G452" s="167">
        <v>11611.6</v>
      </c>
      <c r="H452" s="166">
        <v>11611.4</v>
      </c>
    </row>
    <row r="453" spans="1:8" x14ac:dyDescent="0.25">
      <c r="A453" s="187" t="s">
        <v>125</v>
      </c>
      <c r="B453" s="170" t="s">
        <v>230</v>
      </c>
      <c r="C453" s="169">
        <v>7</v>
      </c>
      <c r="D453" s="169">
        <v>3</v>
      </c>
      <c r="E453" s="168" t="s">
        <v>0</v>
      </c>
      <c r="F453" s="167">
        <v>16558.400000000001</v>
      </c>
      <c r="G453" s="167">
        <v>11611.6</v>
      </c>
      <c r="H453" s="166">
        <v>11611.4</v>
      </c>
    </row>
    <row r="454" spans="1:8" ht="45.75" x14ac:dyDescent="0.25">
      <c r="A454" s="187" t="s">
        <v>175</v>
      </c>
      <c r="B454" s="170" t="s">
        <v>230</v>
      </c>
      <c r="C454" s="169">
        <v>7</v>
      </c>
      <c r="D454" s="169">
        <v>3</v>
      </c>
      <c r="E454" s="168">
        <v>600</v>
      </c>
      <c r="F454" s="167">
        <v>16558.400000000001</v>
      </c>
      <c r="G454" s="167">
        <v>11611.6</v>
      </c>
      <c r="H454" s="166">
        <v>11611.4</v>
      </c>
    </row>
    <row r="455" spans="1:8" x14ac:dyDescent="0.25">
      <c r="A455" s="187" t="s">
        <v>162</v>
      </c>
      <c r="B455" s="170" t="s">
        <v>230</v>
      </c>
      <c r="C455" s="169">
        <v>7</v>
      </c>
      <c r="D455" s="169">
        <v>3</v>
      </c>
      <c r="E455" s="168">
        <v>610</v>
      </c>
      <c r="F455" s="167">
        <v>16558.400000000001</v>
      </c>
      <c r="G455" s="167">
        <v>11611.6</v>
      </c>
      <c r="H455" s="166">
        <v>11611.4</v>
      </c>
    </row>
    <row r="456" spans="1:8" ht="113.25" x14ac:dyDescent="0.25">
      <c r="A456" s="188" t="s">
        <v>203</v>
      </c>
      <c r="B456" s="175" t="s">
        <v>28</v>
      </c>
      <c r="C456" s="174">
        <v>0</v>
      </c>
      <c r="D456" s="174">
        <v>0</v>
      </c>
      <c r="E456" s="173" t="s">
        <v>0</v>
      </c>
      <c r="F456" s="172">
        <v>18798.400000000001</v>
      </c>
      <c r="G456" s="172">
        <v>0</v>
      </c>
      <c r="H456" s="171">
        <v>0</v>
      </c>
    </row>
    <row r="457" spans="1:8" x14ac:dyDescent="0.25">
      <c r="A457" s="187" t="s">
        <v>123</v>
      </c>
      <c r="B457" s="170" t="s">
        <v>28</v>
      </c>
      <c r="C457" s="169">
        <v>7</v>
      </c>
      <c r="D457" s="169">
        <v>0</v>
      </c>
      <c r="E457" s="168" t="s">
        <v>0</v>
      </c>
      <c r="F457" s="167">
        <v>18798.400000000001</v>
      </c>
      <c r="G457" s="167">
        <v>0</v>
      </c>
      <c r="H457" s="166">
        <v>0</v>
      </c>
    </row>
    <row r="458" spans="1:8" x14ac:dyDescent="0.25">
      <c r="A458" s="187" t="s">
        <v>125</v>
      </c>
      <c r="B458" s="170" t="s">
        <v>28</v>
      </c>
      <c r="C458" s="169">
        <v>7</v>
      </c>
      <c r="D458" s="169">
        <v>3</v>
      </c>
      <c r="E458" s="168" t="s">
        <v>0</v>
      </c>
      <c r="F458" s="167">
        <v>18798.400000000001</v>
      </c>
      <c r="G458" s="167">
        <v>0</v>
      </c>
      <c r="H458" s="166">
        <v>0</v>
      </c>
    </row>
    <row r="459" spans="1:8" ht="79.5" x14ac:dyDescent="0.25">
      <c r="A459" s="187" t="s">
        <v>170</v>
      </c>
      <c r="B459" s="170" t="s">
        <v>28</v>
      </c>
      <c r="C459" s="169">
        <v>7</v>
      </c>
      <c r="D459" s="169">
        <v>3</v>
      </c>
      <c r="E459" s="168">
        <v>100</v>
      </c>
      <c r="F459" s="167">
        <v>720.5</v>
      </c>
      <c r="G459" s="167">
        <v>0</v>
      </c>
      <c r="H459" s="166">
        <v>0</v>
      </c>
    </row>
    <row r="460" spans="1:8" ht="23.25" x14ac:dyDescent="0.25">
      <c r="A460" s="187" t="s">
        <v>155</v>
      </c>
      <c r="B460" s="170" t="s">
        <v>28</v>
      </c>
      <c r="C460" s="169">
        <v>7</v>
      </c>
      <c r="D460" s="169">
        <v>3</v>
      </c>
      <c r="E460" s="168">
        <v>110</v>
      </c>
      <c r="F460" s="167">
        <v>720.5</v>
      </c>
      <c r="G460" s="167">
        <v>0</v>
      </c>
      <c r="H460" s="166">
        <v>0</v>
      </c>
    </row>
    <row r="461" spans="1:8" ht="45.75" x14ac:dyDescent="0.25">
      <c r="A461" s="187" t="s">
        <v>175</v>
      </c>
      <c r="B461" s="170" t="s">
        <v>28</v>
      </c>
      <c r="C461" s="169">
        <v>7</v>
      </c>
      <c r="D461" s="169">
        <v>3</v>
      </c>
      <c r="E461" s="168">
        <v>600</v>
      </c>
      <c r="F461" s="167">
        <v>18077.900000000001</v>
      </c>
      <c r="G461" s="167">
        <v>0</v>
      </c>
      <c r="H461" s="166">
        <v>0</v>
      </c>
    </row>
    <row r="462" spans="1:8" x14ac:dyDescent="0.25">
      <c r="A462" s="187" t="s">
        <v>162</v>
      </c>
      <c r="B462" s="170" t="s">
        <v>28</v>
      </c>
      <c r="C462" s="169">
        <v>7</v>
      </c>
      <c r="D462" s="169">
        <v>3</v>
      </c>
      <c r="E462" s="168">
        <v>610</v>
      </c>
      <c r="F462" s="167">
        <v>18077.900000000001</v>
      </c>
      <c r="G462" s="167">
        <v>0</v>
      </c>
      <c r="H462" s="166">
        <v>0</v>
      </c>
    </row>
    <row r="463" spans="1:8" ht="34.5" x14ac:dyDescent="0.25">
      <c r="A463" s="188" t="s">
        <v>25</v>
      </c>
      <c r="B463" s="175" t="s">
        <v>92</v>
      </c>
      <c r="C463" s="174">
        <v>0</v>
      </c>
      <c r="D463" s="174">
        <v>0</v>
      </c>
      <c r="E463" s="173" t="s">
        <v>0</v>
      </c>
      <c r="F463" s="172">
        <v>12503.6</v>
      </c>
      <c r="G463" s="172">
        <v>4293</v>
      </c>
      <c r="H463" s="171">
        <v>4293.1000000000004</v>
      </c>
    </row>
    <row r="464" spans="1:8" ht="34.5" x14ac:dyDescent="0.25">
      <c r="A464" s="188" t="s">
        <v>25</v>
      </c>
      <c r="B464" s="175" t="s">
        <v>24</v>
      </c>
      <c r="C464" s="174">
        <v>0</v>
      </c>
      <c r="D464" s="174">
        <v>0</v>
      </c>
      <c r="E464" s="173" t="s">
        <v>0</v>
      </c>
      <c r="F464" s="172">
        <v>12433.6</v>
      </c>
      <c r="G464" s="172">
        <v>4293</v>
      </c>
      <c r="H464" s="171">
        <v>4293.1000000000004</v>
      </c>
    </row>
    <row r="465" spans="1:8" x14ac:dyDescent="0.25">
      <c r="A465" s="187" t="s">
        <v>123</v>
      </c>
      <c r="B465" s="170" t="s">
        <v>24</v>
      </c>
      <c r="C465" s="169">
        <v>7</v>
      </c>
      <c r="D465" s="169">
        <v>0</v>
      </c>
      <c r="E465" s="168" t="s">
        <v>0</v>
      </c>
      <c r="F465" s="167">
        <v>12433.6</v>
      </c>
      <c r="G465" s="167">
        <v>4293</v>
      </c>
      <c r="H465" s="166">
        <v>4293.1000000000004</v>
      </c>
    </row>
    <row r="466" spans="1:8" ht="23.25" x14ac:dyDescent="0.25">
      <c r="A466" s="187" t="s">
        <v>26</v>
      </c>
      <c r="B466" s="170" t="s">
        <v>24</v>
      </c>
      <c r="C466" s="169">
        <v>7</v>
      </c>
      <c r="D466" s="169">
        <v>9</v>
      </c>
      <c r="E466" s="168" t="s">
        <v>0</v>
      </c>
      <c r="F466" s="167">
        <v>12433.6</v>
      </c>
      <c r="G466" s="167">
        <v>4293</v>
      </c>
      <c r="H466" s="166">
        <v>4293.1000000000004</v>
      </c>
    </row>
    <row r="467" spans="1:8" ht="79.5" x14ac:dyDescent="0.25">
      <c r="A467" s="187" t="s">
        <v>170</v>
      </c>
      <c r="B467" s="170" t="s">
        <v>24</v>
      </c>
      <c r="C467" s="169">
        <v>7</v>
      </c>
      <c r="D467" s="169">
        <v>9</v>
      </c>
      <c r="E467" s="168">
        <v>100</v>
      </c>
      <c r="F467" s="167">
        <v>11318.1</v>
      </c>
      <c r="G467" s="167">
        <v>3651</v>
      </c>
      <c r="H467" s="166">
        <v>3538.1</v>
      </c>
    </row>
    <row r="468" spans="1:8" ht="23.25" x14ac:dyDescent="0.25">
      <c r="A468" s="187" t="s">
        <v>155</v>
      </c>
      <c r="B468" s="170" t="s">
        <v>24</v>
      </c>
      <c r="C468" s="169">
        <v>7</v>
      </c>
      <c r="D468" s="169">
        <v>9</v>
      </c>
      <c r="E468" s="168">
        <v>110</v>
      </c>
      <c r="F468" s="167">
        <v>11318.1</v>
      </c>
      <c r="G468" s="167">
        <v>3651</v>
      </c>
      <c r="H468" s="166">
        <v>3538.1</v>
      </c>
    </row>
    <row r="469" spans="1:8" ht="34.5" x14ac:dyDescent="0.25">
      <c r="A469" s="187" t="s">
        <v>171</v>
      </c>
      <c r="B469" s="170" t="s">
        <v>24</v>
      </c>
      <c r="C469" s="169">
        <v>7</v>
      </c>
      <c r="D469" s="169">
        <v>9</v>
      </c>
      <c r="E469" s="168">
        <v>200</v>
      </c>
      <c r="F469" s="167">
        <v>1109</v>
      </c>
      <c r="G469" s="167">
        <v>642</v>
      </c>
      <c r="H469" s="166">
        <v>755</v>
      </c>
    </row>
    <row r="470" spans="1:8" ht="34.5" x14ac:dyDescent="0.25">
      <c r="A470" s="187" t="s">
        <v>153</v>
      </c>
      <c r="B470" s="170" t="s">
        <v>24</v>
      </c>
      <c r="C470" s="169">
        <v>7</v>
      </c>
      <c r="D470" s="169">
        <v>9</v>
      </c>
      <c r="E470" s="168">
        <v>240</v>
      </c>
      <c r="F470" s="167">
        <v>1109</v>
      </c>
      <c r="G470" s="167">
        <v>642</v>
      </c>
      <c r="H470" s="166">
        <v>755</v>
      </c>
    </row>
    <row r="471" spans="1:8" x14ac:dyDescent="0.25">
      <c r="A471" s="187" t="s">
        <v>172</v>
      </c>
      <c r="B471" s="170" t="s">
        <v>24</v>
      </c>
      <c r="C471" s="169">
        <v>7</v>
      </c>
      <c r="D471" s="169">
        <v>9</v>
      </c>
      <c r="E471" s="168">
        <v>800</v>
      </c>
      <c r="F471" s="167">
        <v>6.5</v>
      </c>
      <c r="G471" s="167">
        <v>0</v>
      </c>
      <c r="H471" s="166">
        <v>0</v>
      </c>
    </row>
    <row r="472" spans="1:8" ht="23.25" x14ac:dyDescent="0.25">
      <c r="A472" s="187" t="s">
        <v>154</v>
      </c>
      <c r="B472" s="170" t="s">
        <v>24</v>
      </c>
      <c r="C472" s="169">
        <v>7</v>
      </c>
      <c r="D472" s="169">
        <v>9</v>
      </c>
      <c r="E472" s="168">
        <v>850</v>
      </c>
      <c r="F472" s="167">
        <v>6.5</v>
      </c>
      <c r="G472" s="167">
        <v>0</v>
      </c>
      <c r="H472" s="166">
        <v>0</v>
      </c>
    </row>
    <row r="473" spans="1:8" ht="113.25" x14ac:dyDescent="0.25">
      <c r="A473" s="188" t="s">
        <v>242</v>
      </c>
      <c r="B473" s="175" t="s">
        <v>243</v>
      </c>
      <c r="C473" s="174">
        <v>0</v>
      </c>
      <c r="D473" s="174">
        <v>0</v>
      </c>
      <c r="E473" s="173" t="s">
        <v>0</v>
      </c>
      <c r="F473" s="172">
        <v>70</v>
      </c>
      <c r="G473" s="172">
        <v>0</v>
      </c>
      <c r="H473" s="171">
        <v>0</v>
      </c>
    </row>
    <row r="474" spans="1:8" x14ac:dyDescent="0.25">
      <c r="A474" s="187" t="s">
        <v>123</v>
      </c>
      <c r="B474" s="170" t="s">
        <v>243</v>
      </c>
      <c r="C474" s="169">
        <v>7</v>
      </c>
      <c r="D474" s="169">
        <v>0</v>
      </c>
      <c r="E474" s="168" t="s">
        <v>0</v>
      </c>
      <c r="F474" s="167">
        <v>70</v>
      </c>
      <c r="G474" s="167">
        <v>0</v>
      </c>
      <c r="H474" s="166">
        <v>0</v>
      </c>
    </row>
    <row r="475" spans="1:8" ht="23.25" x14ac:dyDescent="0.25">
      <c r="A475" s="187" t="s">
        <v>26</v>
      </c>
      <c r="B475" s="170" t="s">
        <v>243</v>
      </c>
      <c r="C475" s="169">
        <v>7</v>
      </c>
      <c r="D475" s="169">
        <v>9</v>
      </c>
      <c r="E475" s="168" t="s">
        <v>0</v>
      </c>
      <c r="F475" s="167">
        <v>70</v>
      </c>
      <c r="G475" s="167">
        <v>0</v>
      </c>
      <c r="H475" s="166">
        <v>0</v>
      </c>
    </row>
    <row r="476" spans="1:8" ht="79.5" x14ac:dyDescent="0.25">
      <c r="A476" s="187" t="s">
        <v>170</v>
      </c>
      <c r="B476" s="170" t="s">
        <v>243</v>
      </c>
      <c r="C476" s="169">
        <v>7</v>
      </c>
      <c r="D476" s="169">
        <v>9</v>
      </c>
      <c r="E476" s="168">
        <v>100</v>
      </c>
      <c r="F476" s="167">
        <v>70</v>
      </c>
      <c r="G476" s="167">
        <v>0</v>
      </c>
      <c r="H476" s="166">
        <v>0</v>
      </c>
    </row>
    <row r="477" spans="1:8" ht="23.25" x14ac:dyDescent="0.25">
      <c r="A477" s="187" t="s">
        <v>155</v>
      </c>
      <c r="B477" s="170" t="s">
        <v>243</v>
      </c>
      <c r="C477" s="169">
        <v>7</v>
      </c>
      <c r="D477" s="169">
        <v>9</v>
      </c>
      <c r="E477" s="168">
        <v>110</v>
      </c>
      <c r="F477" s="167">
        <v>70</v>
      </c>
      <c r="G477" s="167">
        <v>0</v>
      </c>
      <c r="H477" s="166">
        <v>0</v>
      </c>
    </row>
    <row r="478" spans="1:8" ht="34.5" x14ac:dyDescent="0.25">
      <c r="A478" s="188" t="s">
        <v>168</v>
      </c>
      <c r="B478" s="175" t="s">
        <v>169</v>
      </c>
      <c r="C478" s="174">
        <v>0</v>
      </c>
      <c r="D478" s="174">
        <v>0</v>
      </c>
      <c r="E478" s="173" t="s">
        <v>0</v>
      </c>
      <c r="F478" s="172">
        <v>34883.300000000003</v>
      </c>
      <c r="G478" s="172">
        <v>7500</v>
      </c>
      <c r="H478" s="171">
        <v>7645</v>
      </c>
    </row>
    <row r="479" spans="1:8" ht="34.5" x14ac:dyDescent="0.25">
      <c r="A479" s="188" t="s">
        <v>113</v>
      </c>
      <c r="B479" s="175" t="s">
        <v>207</v>
      </c>
      <c r="C479" s="174">
        <v>0</v>
      </c>
      <c r="D479" s="174">
        <v>0</v>
      </c>
      <c r="E479" s="173" t="s">
        <v>0</v>
      </c>
      <c r="F479" s="172">
        <v>24544</v>
      </c>
      <c r="G479" s="172">
        <v>7500</v>
      </c>
      <c r="H479" s="171">
        <v>7645</v>
      </c>
    </row>
    <row r="480" spans="1:8" x14ac:dyDescent="0.25">
      <c r="A480" s="187" t="s">
        <v>23</v>
      </c>
      <c r="B480" s="170" t="s">
        <v>207</v>
      </c>
      <c r="C480" s="169">
        <v>8</v>
      </c>
      <c r="D480" s="169">
        <v>0</v>
      </c>
      <c r="E480" s="168" t="s">
        <v>0</v>
      </c>
      <c r="F480" s="167">
        <v>24544</v>
      </c>
      <c r="G480" s="167">
        <v>7500</v>
      </c>
      <c r="H480" s="166">
        <v>7645</v>
      </c>
    </row>
    <row r="481" spans="1:8" x14ac:dyDescent="0.25">
      <c r="A481" s="187" t="s">
        <v>22</v>
      </c>
      <c r="B481" s="170" t="s">
        <v>207</v>
      </c>
      <c r="C481" s="169">
        <v>8</v>
      </c>
      <c r="D481" s="169">
        <v>1</v>
      </c>
      <c r="E481" s="168" t="s">
        <v>0</v>
      </c>
      <c r="F481" s="167">
        <v>24544</v>
      </c>
      <c r="G481" s="167">
        <v>7500</v>
      </c>
      <c r="H481" s="166">
        <v>7645</v>
      </c>
    </row>
    <row r="482" spans="1:8" ht="45.75" x14ac:dyDescent="0.25">
      <c r="A482" s="187" t="s">
        <v>175</v>
      </c>
      <c r="B482" s="170" t="s">
        <v>207</v>
      </c>
      <c r="C482" s="169">
        <v>8</v>
      </c>
      <c r="D482" s="169">
        <v>1</v>
      </c>
      <c r="E482" s="168">
        <v>600</v>
      </c>
      <c r="F482" s="167">
        <v>24544</v>
      </c>
      <c r="G482" s="167">
        <v>7500</v>
      </c>
      <c r="H482" s="166">
        <v>7645</v>
      </c>
    </row>
    <row r="483" spans="1:8" x14ac:dyDescent="0.25">
      <c r="A483" s="187" t="s">
        <v>162</v>
      </c>
      <c r="B483" s="170" t="s">
        <v>207</v>
      </c>
      <c r="C483" s="169">
        <v>8</v>
      </c>
      <c r="D483" s="169">
        <v>1</v>
      </c>
      <c r="E483" s="168">
        <v>610</v>
      </c>
      <c r="F483" s="167">
        <v>24544</v>
      </c>
      <c r="G483" s="167">
        <v>7500</v>
      </c>
      <c r="H483" s="166">
        <v>7645</v>
      </c>
    </row>
    <row r="484" spans="1:8" ht="102" x14ac:dyDescent="0.25">
      <c r="A484" s="188" t="s">
        <v>208</v>
      </c>
      <c r="B484" s="175" t="s">
        <v>164</v>
      </c>
      <c r="C484" s="174">
        <v>0</v>
      </c>
      <c r="D484" s="174">
        <v>0</v>
      </c>
      <c r="E484" s="173" t="s">
        <v>0</v>
      </c>
      <c r="F484" s="172">
        <v>10339.299999999999</v>
      </c>
      <c r="G484" s="172">
        <v>0</v>
      </c>
      <c r="H484" s="171">
        <v>0</v>
      </c>
    </row>
    <row r="485" spans="1:8" x14ac:dyDescent="0.25">
      <c r="A485" s="187" t="s">
        <v>23</v>
      </c>
      <c r="B485" s="170" t="s">
        <v>164</v>
      </c>
      <c r="C485" s="169">
        <v>8</v>
      </c>
      <c r="D485" s="169">
        <v>0</v>
      </c>
      <c r="E485" s="168" t="s">
        <v>0</v>
      </c>
      <c r="F485" s="167">
        <v>10339.299999999999</v>
      </c>
      <c r="G485" s="167">
        <v>0</v>
      </c>
      <c r="H485" s="166">
        <v>0</v>
      </c>
    </row>
    <row r="486" spans="1:8" x14ac:dyDescent="0.25">
      <c r="A486" s="187" t="s">
        <v>22</v>
      </c>
      <c r="B486" s="170" t="s">
        <v>164</v>
      </c>
      <c r="C486" s="169">
        <v>8</v>
      </c>
      <c r="D486" s="169">
        <v>1</v>
      </c>
      <c r="E486" s="168" t="s">
        <v>0</v>
      </c>
      <c r="F486" s="167">
        <v>10339.299999999999</v>
      </c>
      <c r="G486" s="167">
        <v>0</v>
      </c>
      <c r="H486" s="166">
        <v>0</v>
      </c>
    </row>
    <row r="487" spans="1:8" ht="79.5" x14ac:dyDescent="0.25">
      <c r="A487" s="187" t="s">
        <v>170</v>
      </c>
      <c r="B487" s="170" t="s">
        <v>164</v>
      </c>
      <c r="C487" s="169">
        <v>8</v>
      </c>
      <c r="D487" s="169">
        <v>1</v>
      </c>
      <c r="E487" s="168">
        <v>100</v>
      </c>
      <c r="F487" s="167">
        <v>1436.7</v>
      </c>
      <c r="G487" s="167">
        <v>0</v>
      </c>
      <c r="H487" s="166">
        <v>0</v>
      </c>
    </row>
    <row r="488" spans="1:8" ht="23.25" x14ac:dyDescent="0.25">
      <c r="A488" s="187" t="s">
        <v>155</v>
      </c>
      <c r="B488" s="170" t="s">
        <v>164</v>
      </c>
      <c r="C488" s="169">
        <v>8</v>
      </c>
      <c r="D488" s="169">
        <v>1</v>
      </c>
      <c r="E488" s="168">
        <v>110</v>
      </c>
      <c r="F488" s="167">
        <v>1436.7</v>
      </c>
      <c r="G488" s="167">
        <v>0</v>
      </c>
      <c r="H488" s="166">
        <v>0</v>
      </c>
    </row>
    <row r="489" spans="1:8" ht="45.75" x14ac:dyDescent="0.25">
      <c r="A489" s="187" t="s">
        <v>175</v>
      </c>
      <c r="B489" s="170" t="s">
        <v>164</v>
      </c>
      <c r="C489" s="169">
        <v>8</v>
      </c>
      <c r="D489" s="169">
        <v>1</v>
      </c>
      <c r="E489" s="168">
        <v>600</v>
      </c>
      <c r="F489" s="167">
        <v>8902.6</v>
      </c>
      <c r="G489" s="167">
        <v>0</v>
      </c>
      <c r="H489" s="166">
        <v>0</v>
      </c>
    </row>
    <row r="490" spans="1:8" x14ac:dyDescent="0.25">
      <c r="A490" s="187" t="s">
        <v>162</v>
      </c>
      <c r="B490" s="170" t="s">
        <v>164</v>
      </c>
      <c r="C490" s="169">
        <v>8</v>
      </c>
      <c r="D490" s="169">
        <v>1</v>
      </c>
      <c r="E490" s="168">
        <v>610</v>
      </c>
      <c r="F490" s="167">
        <v>8902.6</v>
      </c>
      <c r="G490" s="167">
        <v>0</v>
      </c>
      <c r="H490" s="166">
        <v>0</v>
      </c>
    </row>
    <row r="491" spans="1:8" ht="102" x14ac:dyDescent="0.25">
      <c r="A491" s="188" t="s">
        <v>191</v>
      </c>
      <c r="B491" s="175" t="s">
        <v>138</v>
      </c>
      <c r="C491" s="174">
        <v>0</v>
      </c>
      <c r="D491" s="174">
        <v>0</v>
      </c>
      <c r="E491" s="173" t="s">
        <v>0</v>
      </c>
      <c r="F491" s="172">
        <v>10794.7</v>
      </c>
      <c r="G491" s="172">
        <v>0</v>
      </c>
      <c r="H491" s="171">
        <v>0</v>
      </c>
    </row>
    <row r="492" spans="1:8" ht="102" x14ac:dyDescent="0.25">
      <c r="A492" s="188" t="s">
        <v>191</v>
      </c>
      <c r="B492" s="175" t="s">
        <v>133</v>
      </c>
      <c r="C492" s="174">
        <v>0</v>
      </c>
      <c r="D492" s="174">
        <v>0</v>
      </c>
      <c r="E492" s="173" t="s">
        <v>0</v>
      </c>
      <c r="F492" s="172">
        <v>10794.7</v>
      </c>
      <c r="G492" s="172">
        <v>0</v>
      </c>
      <c r="H492" s="171">
        <v>0</v>
      </c>
    </row>
    <row r="493" spans="1:8" x14ac:dyDescent="0.25">
      <c r="A493" s="187" t="s">
        <v>116</v>
      </c>
      <c r="B493" s="170" t="s">
        <v>133</v>
      </c>
      <c r="C493" s="169">
        <v>1</v>
      </c>
      <c r="D493" s="169">
        <v>0</v>
      </c>
      <c r="E493" s="168" t="s">
        <v>0</v>
      </c>
      <c r="F493" s="167">
        <v>10794.7</v>
      </c>
      <c r="G493" s="167">
        <v>0</v>
      </c>
      <c r="H493" s="166">
        <v>0</v>
      </c>
    </row>
    <row r="494" spans="1:8" x14ac:dyDescent="0.25">
      <c r="A494" s="187" t="s">
        <v>53</v>
      </c>
      <c r="B494" s="170" t="s">
        <v>133</v>
      </c>
      <c r="C494" s="169">
        <v>1</v>
      </c>
      <c r="D494" s="169">
        <v>13</v>
      </c>
      <c r="E494" s="168" t="s">
        <v>0</v>
      </c>
      <c r="F494" s="167">
        <v>10794.7</v>
      </c>
      <c r="G494" s="167">
        <v>0</v>
      </c>
      <c r="H494" s="166">
        <v>0</v>
      </c>
    </row>
    <row r="495" spans="1:8" ht="79.5" x14ac:dyDescent="0.25">
      <c r="A495" s="187" t="s">
        <v>170</v>
      </c>
      <c r="B495" s="170" t="s">
        <v>133</v>
      </c>
      <c r="C495" s="169">
        <v>1</v>
      </c>
      <c r="D495" s="169">
        <v>13</v>
      </c>
      <c r="E495" s="168">
        <v>100</v>
      </c>
      <c r="F495" s="167">
        <v>10794.7</v>
      </c>
      <c r="G495" s="167">
        <v>0</v>
      </c>
      <c r="H495" s="166">
        <v>0</v>
      </c>
    </row>
    <row r="496" spans="1:8" ht="23.25" x14ac:dyDescent="0.25">
      <c r="A496" s="187" t="s">
        <v>155</v>
      </c>
      <c r="B496" s="170" t="s">
        <v>133</v>
      </c>
      <c r="C496" s="169">
        <v>1</v>
      </c>
      <c r="D496" s="169">
        <v>13</v>
      </c>
      <c r="E496" s="168">
        <v>110</v>
      </c>
      <c r="F496" s="167">
        <v>10794.7</v>
      </c>
      <c r="G496" s="167">
        <v>0</v>
      </c>
      <c r="H496" s="166">
        <v>0</v>
      </c>
    </row>
    <row r="497" spans="1:8" ht="45.75" x14ac:dyDescent="0.25">
      <c r="A497" s="188" t="s">
        <v>209</v>
      </c>
      <c r="B497" s="175" t="s">
        <v>215</v>
      </c>
      <c r="C497" s="174">
        <v>0</v>
      </c>
      <c r="D497" s="174">
        <v>0</v>
      </c>
      <c r="E497" s="173" t="s">
        <v>0</v>
      </c>
      <c r="F497" s="172">
        <v>12049.7</v>
      </c>
      <c r="G497" s="172">
        <v>3500</v>
      </c>
      <c r="H497" s="171">
        <v>3500</v>
      </c>
    </row>
    <row r="498" spans="1:8" ht="45.75" x14ac:dyDescent="0.25">
      <c r="A498" s="188" t="s">
        <v>209</v>
      </c>
      <c r="B498" s="175" t="s">
        <v>210</v>
      </c>
      <c r="C498" s="174">
        <v>0</v>
      </c>
      <c r="D498" s="174">
        <v>0</v>
      </c>
      <c r="E498" s="173" t="s">
        <v>0</v>
      </c>
      <c r="F498" s="172">
        <v>5795.6</v>
      </c>
      <c r="G498" s="172">
        <v>3500</v>
      </c>
      <c r="H498" s="171">
        <v>3500</v>
      </c>
    </row>
    <row r="499" spans="1:8" x14ac:dyDescent="0.25">
      <c r="A499" s="187" t="s">
        <v>23</v>
      </c>
      <c r="B499" s="170" t="s">
        <v>210</v>
      </c>
      <c r="C499" s="169">
        <v>8</v>
      </c>
      <c r="D499" s="169">
        <v>0</v>
      </c>
      <c r="E499" s="168" t="s">
        <v>0</v>
      </c>
      <c r="F499" s="167">
        <v>5795.6</v>
      </c>
      <c r="G499" s="167">
        <v>3500</v>
      </c>
      <c r="H499" s="166">
        <v>3500</v>
      </c>
    </row>
    <row r="500" spans="1:8" x14ac:dyDescent="0.25">
      <c r="A500" s="187" t="s">
        <v>22</v>
      </c>
      <c r="B500" s="170" t="s">
        <v>210</v>
      </c>
      <c r="C500" s="169">
        <v>8</v>
      </c>
      <c r="D500" s="169">
        <v>1</v>
      </c>
      <c r="E500" s="168" t="s">
        <v>0</v>
      </c>
      <c r="F500" s="167">
        <v>5795.6</v>
      </c>
      <c r="G500" s="167">
        <v>3500</v>
      </c>
      <c r="H500" s="166">
        <v>3500</v>
      </c>
    </row>
    <row r="501" spans="1:8" ht="45.75" x14ac:dyDescent="0.25">
      <c r="A501" s="187" t="s">
        <v>175</v>
      </c>
      <c r="B501" s="170" t="s">
        <v>210</v>
      </c>
      <c r="C501" s="169">
        <v>8</v>
      </c>
      <c r="D501" s="169">
        <v>1</v>
      </c>
      <c r="E501" s="168">
        <v>600</v>
      </c>
      <c r="F501" s="167">
        <v>5795.6</v>
      </c>
      <c r="G501" s="167">
        <v>3500</v>
      </c>
      <c r="H501" s="166">
        <v>3500</v>
      </c>
    </row>
    <row r="502" spans="1:8" x14ac:dyDescent="0.25">
      <c r="A502" s="187" t="s">
        <v>162</v>
      </c>
      <c r="B502" s="170" t="s">
        <v>210</v>
      </c>
      <c r="C502" s="169">
        <v>8</v>
      </c>
      <c r="D502" s="169">
        <v>1</v>
      </c>
      <c r="E502" s="168">
        <v>610</v>
      </c>
      <c r="F502" s="167">
        <v>5795.6</v>
      </c>
      <c r="G502" s="167">
        <v>3500</v>
      </c>
      <c r="H502" s="166">
        <v>3500</v>
      </c>
    </row>
    <row r="503" spans="1:8" ht="102" x14ac:dyDescent="0.25">
      <c r="A503" s="188" t="s">
        <v>211</v>
      </c>
      <c r="B503" s="175" t="s">
        <v>212</v>
      </c>
      <c r="C503" s="174">
        <v>0</v>
      </c>
      <c r="D503" s="174">
        <v>0</v>
      </c>
      <c r="E503" s="173" t="s">
        <v>0</v>
      </c>
      <c r="F503" s="172">
        <v>6254.1</v>
      </c>
      <c r="G503" s="172">
        <v>0</v>
      </c>
      <c r="H503" s="171">
        <v>0</v>
      </c>
    </row>
    <row r="504" spans="1:8" x14ac:dyDescent="0.25">
      <c r="A504" s="187" t="s">
        <v>23</v>
      </c>
      <c r="B504" s="170" t="s">
        <v>212</v>
      </c>
      <c r="C504" s="169">
        <v>8</v>
      </c>
      <c r="D504" s="169">
        <v>0</v>
      </c>
      <c r="E504" s="168" t="s">
        <v>0</v>
      </c>
      <c r="F504" s="167">
        <v>6254.1</v>
      </c>
      <c r="G504" s="167">
        <v>0</v>
      </c>
      <c r="H504" s="166">
        <v>0</v>
      </c>
    </row>
    <row r="505" spans="1:8" x14ac:dyDescent="0.25">
      <c r="A505" s="187" t="s">
        <v>22</v>
      </c>
      <c r="B505" s="170" t="s">
        <v>212</v>
      </c>
      <c r="C505" s="169">
        <v>8</v>
      </c>
      <c r="D505" s="169">
        <v>1</v>
      </c>
      <c r="E505" s="168" t="s">
        <v>0</v>
      </c>
      <c r="F505" s="167">
        <v>6254.1</v>
      </c>
      <c r="G505" s="167">
        <v>0</v>
      </c>
      <c r="H505" s="166">
        <v>0</v>
      </c>
    </row>
    <row r="506" spans="1:8" ht="45.75" x14ac:dyDescent="0.25">
      <c r="A506" s="187" t="s">
        <v>175</v>
      </c>
      <c r="B506" s="170" t="s">
        <v>212</v>
      </c>
      <c r="C506" s="169">
        <v>8</v>
      </c>
      <c r="D506" s="169">
        <v>1</v>
      </c>
      <c r="E506" s="168">
        <v>600</v>
      </c>
      <c r="F506" s="167">
        <v>6254.1</v>
      </c>
      <c r="G506" s="167">
        <v>0</v>
      </c>
      <c r="H506" s="166">
        <v>0</v>
      </c>
    </row>
    <row r="507" spans="1:8" x14ac:dyDescent="0.25">
      <c r="A507" s="187" t="s">
        <v>162</v>
      </c>
      <c r="B507" s="170" t="s">
        <v>212</v>
      </c>
      <c r="C507" s="169">
        <v>8</v>
      </c>
      <c r="D507" s="169">
        <v>1</v>
      </c>
      <c r="E507" s="168">
        <v>610</v>
      </c>
      <c r="F507" s="167">
        <v>6254.1</v>
      </c>
      <c r="G507" s="167">
        <v>0</v>
      </c>
      <c r="H507" s="166">
        <v>0</v>
      </c>
    </row>
    <row r="508" spans="1:8" ht="57" x14ac:dyDescent="0.25">
      <c r="A508" s="188" t="s">
        <v>301</v>
      </c>
      <c r="B508" s="175" t="s">
        <v>307</v>
      </c>
      <c r="C508" s="174">
        <v>0</v>
      </c>
      <c r="D508" s="174">
        <v>0</v>
      </c>
      <c r="E508" s="173" t="s">
        <v>0</v>
      </c>
      <c r="F508" s="172">
        <v>1434.5</v>
      </c>
      <c r="G508" s="172">
        <v>0</v>
      </c>
      <c r="H508" s="171">
        <v>0</v>
      </c>
    </row>
    <row r="509" spans="1:8" ht="57" x14ac:dyDescent="0.25">
      <c r="A509" s="188" t="s">
        <v>301</v>
      </c>
      <c r="B509" s="175" t="s">
        <v>302</v>
      </c>
      <c r="C509" s="174">
        <v>0</v>
      </c>
      <c r="D509" s="174">
        <v>0</v>
      </c>
      <c r="E509" s="173" t="s">
        <v>0</v>
      </c>
      <c r="F509" s="172">
        <v>1434.5</v>
      </c>
      <c r="G509" s="172">
        <v>0</v>
      </c>
      <c r="H509" s="171">
        <v>0</v>
      </c>
    </row>
    <row r="510" spans="1:8" x14ac:dyDescent="0.25">
      <c r="A510" s="187" t="s">
        <v>123</v>
      </c>
      <c r="B510" s="170" t="s">
        <v>302</v>
      </c>
      <c r="C510" s="169">
        <v>7</v>
      </c>
      <c r="D510" s="169">
        <v>0</v>
      </c>
      <c r="E510" s="168" t="s">
        <v>0</v>
      </c>
      <c r="F510" s="167">
        <v>1434.5</v>
      </c>
      <c r="G510" s="167">
        <v>0</v>
      </c>
      <c r="H510" s="166">
        <v>0</v>
      </c>
    </row>
    <row r="511" spans="1:8" x14ac:dyDescent="0.25">
      <c r="A511" s="187" t="s">
        <v>35</v>
      </c>
      <c r="B511" s="170" t="s">
        <v>302</v>
      </c>
      <c r="C511" s="169">
        <v>7</v>
      </c>
      <c r="D511" s="169">
        <v>2</v>
      </c>
      <c r="E511" s="168" t="s">
        <v>0</v>
      </c>
      <c r="F511" s="167">
        <v>1434.5</v>
      </c>
      <c r="G511" s="167">
        <v>0</v>
      </c>
      <c r="H511" s="166">
        <v>0</v>
      </c>
    </row>
    <row r="512" spans="1:8" ht="34.5" x14ac:dyDescent="0.25">
      <c r="A512" s="187" t="s">
        <v>171</v>
      </c>
      <c r="B512" s="170" t="s">
        <v>302</v>
      </c>
      <c r="C512" s="169">
        <v>7</v>
      </c>
      <c r="D512" s="169">
        <v>2</v>
      </c>
      <c r="E512" s="168">
        <v>200</v>
      </c>
      <c r="F512" s="167">
        <v>1434.5</v>
      </c>
      <c r="G512" s="167">
        <v>0</v>
      </c>
      <c r="H512" s="166">
        <v>0</v>
      </c>
    </row>
    <row r="513" spans="1:8" ht="34.5" x14ac:dyDescent="0.25">
      <c r="A513" s="187" t="s">
        <v>153</v>
      </c>
      <c r="B513" s="170" t="s">
        <v>302</v>
      </c>
      <c r="C513" s="169">
        <v>7</v>
      </c>
      <c r="D513" s="169">
        <v>2</v>
      </c>
      <c r="E513" s="168">
        <v>240</v>
      </c>
      <c r="F513" s="167">
        <v>1434.5</v>
      </c>
      <c r="G513" s="167">
        <v>0</v>
      </c>
      <c r="H513" s="166">
        <v>0</v>
      </c>
    </row>
    <row r="514" spans="1:8" ht="90.75" x14ac:dyDescent="0.25">
      <c r="A514" s="188" t="s">
        <v>253</v>
      </c>
      <c r="B514" s="175" t="s">
        <v>186</v>
      </c>
      <c r="C514" s="174">
        <v>0</v>
      </c>
      <c r="D514" s="174">
        <v>0</v>
      </c>
      <c r="E514" s="173" t="s">
        <v>0</v>
      </c>
      <c r="F514" s="172">
        <v>12365.2</v>
      </c>
      <c r="G514" s="172">
        <v>11889.6</v>
      </c>
      <c r="H514" s="171">
        <v>12087.8</v>
      </c>
    </row>
    <row r="515" spans="1:8" ht="90.75" x14ac:dyDescent="0.25">
      <c r="A515" s="188" t="s">
        <v>253</v>
      </c>
      <c r="B515" s="175" t="s">
        <v>181</v>
      </c>
      <c r="C515" s="174">
        <v>0</v>
      </c>
      <c r="D515" s="174">
        <v>0</v>
      </c>
      <c r="E515" s="173" t="s">
        <v>0</v>
      </c>
      <c r="F515" s="172">
        <v>1889.6</v>
      </c>
      <c r="G515" s="172">
        <v>1889.6</v>
      </c>
      <c r="H515" s="171">
        <v>2087.8000000000002</v>
      </c>
    </row>
    <row r="516" spans="1:8" ht="23.25" x14ac:dyDescent="0.25">
      <c r="A516" s="187" t="s">
        <v>120</v>
      </c>
      <c r="B516" s="170" t="s">
        <v>181</v>
      </c>
      <c r="C516" s="169">
        <v>5</v>
      </c>
      <c r="D516" s="169">
        <v>0</v>
      </c>
      <c r="E516" s="168" t="s">
        <v>0</v>
      </c>
      <c r="F516" s="167">
        <v>1889.6</v>
      </c>
      <c r="G516" s="167">
        <v>1889.6</v>
      </c>
      <c r="H516" s="166">
        <v>2087.8000000000002</v>
      </c>
    </row>
    <row r="517" spans="1:8" x14ac:dyDescent="0.25">
      <c r="A517" s="187" t="s">
        <v>122</v>
      </c>
      <c r="B517" s="170" t="s">
        <v>181</v>
      </c>
      <c r="C517" s="169">
        <v>5</v>
      </c>
      <c r="D517" s="169">
        <v>3</v>
      </c>
      <c r="E517" s="168" t="s">
        <v>0</v>
      </c>
      <c r="F517" s="167">
        <v>1889.6</v>
      </c>
      <c r="G517" s="167">
        <v>1889.6</v>
      </c>
      <c r="H517" s="166">
        <v>2087.8000000000002</v>
      </c>
    </row>
    <row r="518" spans="1:8" ht="34.5" x14ac:dyDescent="0.25">
      <c r="A518" s="187" t="s">
        <v>171</v>
      </c>
      <c r="B518" s="170" t="s">
        <v>181</v>
      </c>
      <c r="C518" s="169">
        <v>5</v>
      </c>
      <c r="D518" s="169">
        <v>3</v>
      </c>
      <c r="E518" s="168">
        <v>200</v>
      </c>
      <c r="F518" s="167">
        <v>0</v>
      </c>
      <c r="G518" s="167">
        <v>1889.6</v>
      </c>
      <c r="H518" s="166">
        <v>2087.8000000000002</v>
      </c>
    </row>
    <row r="519" spans="1:8" ht="34.5" x14ac:dyDescent="0.25">
      <c r="A519" s="187" t="s">
        <v>153</v>
      </c>
      <c r="B519" s="170" t="s">
        <v>181</v>
      </c>
      <c r="C519" s="169">
        <v>5</v>
      </c>
      <c r="D519" s="169">
        <v>3</v>
      </c>
      <c r="E519" s="168">
        <v>240</v>
      </c>
      <c r="F519" s="167">
        <v>0</v>
      </c>
      <c r="G519" s="167">
        <v>1889.6</v>
      </c>
      <c r="H519" s="166">
        <v>2087.8000000000002</v>
      </c>
    </row>
    <row r="520" spans="1:8" x14ac:dyDescent="0.25">
      <c r="A520" s="187" t="s">
        <v>173</v>
      </c>
      <c r="B520" s="170" t="s">
        <v>181</v>
      </c>
      <c r="C520" s="169">
        <v>5</v>
      </c>
      <c r="D520" s="169">
        <v>3</v>
      </c>
      <c r="E520" s="168">
        <v>500</v>
      </c>
      <c r="F520" s="167">
        <v>1889.6</v>
      </c>
      <c r="G520" s="167">
        <v>0</v>
      </c>
      <c r="H520" s="166">
        <v>0</v>
      </c>
    </row>
    <row r="521" spans="1:8" x14ac:dyDescent="0.25">
      <c r="A521" s="187" t="s">
        <v>194</v>
      </c>
      <c r="B521" s="170" t="s">
        <v>181</v>
      </c>
      <c r="C521" s="169">
        <v>5</v>
      </c>
      <c r="D521" s="169">
        <v>3</v>
      </c>
      <c r="E521" s="168">
        <v>520</v>
      </c>
      <c r="F521" s="167">
        <v>1889.6</v>
      </c>
      <c r="G521" s="167">
        <v>0</v>
      </c>
      <c r="H521" s="166">
        <v>0</v>
      </c>
    </row>
    <row r="522" spans="1:8" ht="124.5" x14ac:dyDescent="0.25">
      <c r="A522" s="188" t="s">
        <v>182</v>
      </c>
      <c r="B522" s="175" t="s">
        <v>183</v>
      </c>
      <c r="C522" s="174">
        <v>0</v>
      </c>
      <c r="D522" s="174">
        <v>0</v>
      </c>
      <c r="E522" s="173" t="s">
        <v>0</v>
      </c>
      <c r="F522" s="172">
        <v>10475.6</v>
      </c>
      <c r="G522" s="172">
        <v>10000</v>
      </c>
      <c r="H522" s="171">
        <v>10000</v>
      </c>
    </row>
    <row r="523" spans="1:8" ht="23.25" x14ac:dyDescent="0.25">
      <c r="A523" s="187" t="s">
        <v>120</v>
      </c>
      <c r="B523" s="170" t="s">
        <v>183</v>
      </c>
      <c r="C523" s="169">
        <v>5</v>
      </c>
      <c r="D523" s="169">
        <v>0</v>
      </c>
      <c r="E523" s="168" t="s">
        <v>0</v>
      </c>
      <c r="F523" s="167">
        <v>10475.6</v>
      </c>
      <c r="G523" s="167">
        <v>10000</v>
      </c>
      <c r="H523" s="166">
        <v>10000</v>
      </c>
    </row>
    <row r="524" spans="1:8" x14ac:dyDescent="0.25">
      <c r="A524" s="187" t="s">
        <v>122</v>
      </c>
      <c r="B524" s="170" t="s">
        <v>183</v>
      </c>
      <c r="C524" s="169">
        <v>5</v>
      </c>
      <c r="D524" s="169">
        <v>3</v>
      </c>
      <c r="E524" s="168" t="s">
        <v>0</v>
      </c>
      <c r="F524" s="167">
        <v>10475.6</v>
      </c>
      <c r="G524" s="167">
        <v>10000</v>
      </c>
      <c r="H524" s="166">
        <v>10000</v>
      </c>
    </row>
    <row r="525" spans="1:8" ht="34.5" x14ac:dyDescent="0.25">
      <c r="A525" s="187" t="s">
        <v>171</v>
      </c>
      <c r="B525" s="170" t="s">
        <v>183</v>
      </c>
      <c r="C525" s="169">
        <v>5</v>
      </c>
      <c r="D525" s="169">
        <v>3</v>
      </c>
      <c r="E525" s="168">
        <v>200</v>
      </c>
      <c r="F525" s="167">
        <v>0</v>
      </c>
      <c r="G525" s="167">
        <v>10000</v>
      </c>
      <c r="H525" s="166">
        <v>10000</v>
      </c>
    </row>
    <row r="526" spans="1:8" ht="34.5" x14ac:dyDescent="0.25">
      <c r="A526" s="187" t="s">
        <v>153</v>
      </c>
      <c r="B526" s="170" t="s">
        <v>183</v>
      </c>
      <c r="C526" s="169">
        <v>5</v>
      </c>
      <c r="D526" s="169">
        <v>3</v>
      </c>
      <c r="E526" s="168">
        <v>240</v>
      </c>
      <c r="F526" s="167">
        <v>0</v>
      </c>
      <c r="G526" s="167">
        <v>10000</v>
      </c>
      <c r="H526" s="166">
        <v>10000</v>
      </c>
    </row>
    <row r="527" spans="1:8" x14ac:dyDescent="0.25">
      <c r="A527" s="187" t="s">
        <v>173</v>
      </c>
      <c r="B527" s="170" t="s">
        <v>183</v>
      </c>
      <c r="C527" s="169">
        <v>5</v>
      </c>
      <c r="D527" s="169">
        <v>3</v>
      </c>
      <c r="E527" s="168">
        <v>500</v>
      </c>
      <c r="F527" s="167">
        <v>10475.6</v>
      </c>
      <c r="G527" s="167">
        <v>0</v>
      </c>
      <c r="H527" s="166">
        <v>0</v>
      </c>
    </row>
    <row r="528" spans="1:8" x14ac:dyDescent="0.25">
      <c r="A528" s="187" t="s">
        <v>194</v>
      </c>
      <c r="B528" s="170" t="s">
        <v>183</v>
      </c>
      <c r="C528" s="169">
        <v>5</v>
      </c>
      <c r="D528" s="169">
        <v>3</v>
      </c>
      <c r="E528" s="168">
        <v>520</v>
      </c>
      <c r="F528" s="167">
        <v>10000</v>
      </c>
      <c r="G528" s="167">
        <v>0</v>
      </c>
      <c r="H528" s="166">
        <v>0</v>
      </c>
    </row>
    <row r="529" spans="1:8" x14ac:dyDescent="0.25">
      <c r="A529" s="187" t="s">
        <v>241</v>
      </c>
      <c r="B529" s="170" t="s">
        <v>183</v>
      </c>
      <c r="C529" s="169">
        <v>5</v>
      </c>
      <c r="D529" s="169">
        <v>3</v>
      </c>
      <c r="E529" s="168">
        <v>540</v>
      </c>
      <c r="F529" s="167">
        <v>475.6</v>
      </c>
      <c r="G529" s="167">
        <v>0</v>
      </c>
      <c r="H529" s="166">
        <v>0</v>
      </c>
    </row>
    <row r="530" spans="1:8" ht="90.75" x14ac:dyDescent="0.25">
      <c r="A530" s="188" t="s">
        <v>285</v>
      </c>
      <c r="B530" s="175" t="s">
        <v>293</v>
      </c>
      <c r="C530" s="174">
        <v>0</v>
      </c>
      <c r="D530" s="174">
        <v>0</v>
      </c>
      <c r="E530" s="173" t="s">
        <v>0</v>
      </c>
      <c r="F530" s="172">
        <v>0</v>
      </c>
      <c r="G530" s="172">
        <v>61014.5</v>
      </c>
      <c r="H530" s="171">
        <v>11644.8</v>
      </c>
    </row>
    <row r="531" spans="1:8" ht="90.75" x14ac:dyDescent="0.25">
      <c r="A531" s="188" t="s">
        <v>285</v>
      </c>
      <c r="B531" s="175" t="s">
        <v>286</v>
      </c>
      <c r="C531" s="174">
        <v>0</v>
      </c>
      <c r="D531" s="174">
        <v>0</v>
      </c>
      <c r="E531" s="173" t="s">
        <v>0</v>
      </c>
      <c r="F531" s="172">
        <v>0</v>
      </c>
      <c r="G531" s="172">
        <v>61014.5</v>
      </c>
      <c r="H531" s="171">
        <v>11644.8</v>
      </c>
    </row>
    <row r="532" spans="1:8" ht="23.25" x14ac:dyDescent="0.25">
      <c r="A532" s="187" t="s">
        <v>120</v>
      </c>
      <c r="B532" s="170" t="s">
        <v>286</v>
      </c>
      <c r="C532" s="169">
        <v>5</v>
      </c>
      <c r="D532" s="169">
        <v>0</v>
      </c>
      <c r="E532" s="168" t="s">
        <v>0</v>
      </c>
      <c r="F532" s="167">
        <v>0</v>
      </c>
      <c r="G532" s="167">
        <v>61014.5</v>
      </c>
      <c r="H532" s="166">
        <v>11644.8</v>
      </c>
    </row>
    <row r="533" spans="1:8" x14ac:dyDescent="0.25">
      <c r="A533" s="187" t="s">
        <v>121</v>
      </c>
      <c r="B533" s="170" t="s">
        <v>286</v>
      </c>
      <c r="C533" s="169">
        <v>5</v>
      </c>
      <c r="D533" s="169">
        <v>2</v>
      </c>
      <c r="E533" s="168" t="s">
        <v>0</v>
      </c>
      <c r="F533" s="167">
        <v>0</v>
      </c>
      <c r="G533" s="167">
        <v>61014.5</v>
      </c>
      <c r="H533" s="166">
        <v>11644.8</v>
      </c>
    </row>
    <row r="534" spans="1:8" ht="34.5" x14ac:dyDescent="0.25">
      <c r="A534" s="187" t="s">
        <v>174</v>
      </c>
      <c r="B534" s="170" t="s">
        <v>286</v>
      </c>
      <c r="C534" s="169">
        <v>5</v>
      </c>
      <c r="D534" s="169">
        <v>2</v>
      </c>
      <c r="E534" s="168">
        <v>400</v>
      </c>
      <c r="F534" s="167">
        <v>0</v>
      </c>
      <c r="G534" s="167">
        <v>61014.5</v>
      </c>
      <c r="H534" s="166">
        <v>11644.8</v>
      </c>
    </row>
    <row r="535" spans="1:8" x14ac:dyDescent="0.25">
      <c r="A535" s="187" t="s">
        <v>157</v>
      </c>
      <c r="B535" s="170" t="s">
        <v>286</v>
      </c>
      <c r="C535" s="169">
        <v>5</v>
      </c>
      <c r="D535" s="169">
        <v>2</v>
      </c>
      <c r="E535" s="168">
        <v>410</v>
      </c>
      <c r="F535" s="167">
        <v>0</v>
      </c>
      <c r="G535" s="167">
        <v>61014.5</v>
      </c>
      <c r="H535" s="166">
        <v>11644.8</v>
      </c>
    </row>
    <row r="536" spans="1:8" ht="34.5" x14ac:dyDescent="0.25">
      <c r="A536" s="188" t="s">
        <v>231</v>
      </c>
      <c r="B536" s="175" t="s">
        <v>235</v>
      </c>
      <c r="C536" s="174">
        <v>0</v>
      </c>
      <c r="D536" s="174">
        <v>0</v>
      </c>
      <c r="E536" s="173" t="s">
        <v>0</v>
      </c>
      <c r="F536" s="172">
        <v>13601</v>
      </c>
      <c r="G536" s="172">
        <v>12089.5</v>
      </c>
      <c r="H536" s="171">
        <v>12191.6</v>
      </c>
    </row>
    <row r="537" spans="1:8" ht="34.5" x14ac:dyDescent="0.25">
      <c r="A537" s="188" t="s">
        <v>231</v>
      </c>
      <c r="B537" s="175" t="s">
        <v>232</v>
      </c>
      <c r="C537" s="174">
        <v>0</v>
      </c>
      <c r="D537" s="174">
        <v>0</v>
      </c>
      <c r="E537" s="173" t="s">
        <v>0</v>
      </c>
      <c r="F537" s="172">
        <v>13601</v>
      </c>
      <c r="G537" s="172">
        <v>12089.5</v>
      </c>
      <c r="H537" s="171">
        <v>12191.6</v>
      </c>
    </row>
    <row r="538" spans="1:8" x14ac:dyDescent="0.25">
      <c r="A538" s="187" t="s">
        <v>129</v>
      </c>
      <c r="B538" s="170" t="s">
        <v>232</v>
      </c>
      <c r="C538" s="169">
        <v>10</v>
      </c>
      <c r="D538" s="169">
        <v>0</v>
      </c>
      <c r="E538" s="168" t="s">
        <v>0</v>
      </c>
      <c r="F538" s="167">
        <v>13601</v>
      </c>
      <c r="G538" s="167">
        <v>12089.5</v>
      </c>
      <c r="H538" s="166">
        <v>12191.6</v>
      </c>
    </row>
    <row r="539" spans="1:8" x14ac:dyDescent="0.25">
      <c r="A539" s="187" t="s">
        <v>18</v>
      </c>
      <c r="B539" s="170" t="s">
        <v>232</v>
      </c>
      <c r="C539" s="169">
        <v>10</v>
      </c>
      <c r="D539" s="169">
        <v>2</v>
      </c>
      <c r="E539" s="168" t="s">
        <v>0</v>
      </c>
      <c r="F539" s="167">
        <v>13601</v>
      </c>
      <c r="G539" s="167">
        <v>12089.5</v>
      </c>
      <c r="H539" s="166">
        <v>12191.6</v>
      </c>
    </row>
    <row r="540" spans="1:8" ht="45.75" x14ac:dyDescent="0.25">
      <c r="A540" s="187" t="s">
        <v>175</v>
      </c>
      <c r="B540" s="170" t="s">
        <v>232</v>
      </c>
      <c r="C540" s="169">
        <v>10</v>
      </c>
      <c r="D540" s="169">
        <v>2</v>
      </c>
      <c r="E540" s="168">
        <v>600</v>
      </c>
      <c r="F540" s="167">
        <v>13601</v>
      </c>
      <c r="G540" s="167">
        <v>12089.5</v>
      </c>
      <c r="H540" s="166">
        <v>12191.6</v>
      </c>
    </row>
    <row r="541" spans="1:8" x14ac:dyDescent="0.25">
      <c r="A541" s="187" t="s">
        <v>162</v>
      </c>
      <c r="B541" s="170" t="s">
        <v>232</v>
      </c>
      <c r="C541" s="169">
        <v>10</v>
      </c>
      <c r="D541" s="169">
        <v>2</v>
      </c>
      <c r="E541" s="168">
        <v>610</v>
      </c>
      <c r="F541" s="167">
        <v>13601</v>
      </c>
      <c r="G541" s="167">
        <v>12089.5</v>
      </c>
      <c r="H541" s="166">
        <v>12191.6</v>
      </c>
    </row>
    <row r="542" spans="1:8" ht="90.75" x14ac:dyDescent="0.25">
      <c r="A542" s="188" t="s">
        <v>279</v>
      </c>
      <c r="B542" s="175" t="s">
        <v>294</v>
      </c>
      <c r="C542" s="174">
        <v>0</v>
      </c>
      <c r="D542" s="174">
        <v>0</v>
      </c>
      <c r="E542" s="173" t="s">
        <v>0</v>
      </c>
      <c r="F542" s="172">
        <v>245.8</v>
      </c>
      <c r="G542" s="172">
        <v>0</v>
      </c>
      <c r="H542" s="171">
        <v>0</v>
      </c>
    </row>
    <row r="543" spans="1:8" ht="90.75" x14ac:dyDescent="0.25">
      <c r="A543" s="188" t="s">
        <v>279</v>
      </c>
      <c r="B543" s="175" t="s">
        <v>280</v>
      </c>
      <c r="C543" s="174">
        <v>0</v>
      </c>
      <c r="D543" s="174">
        <v>0</v>
      </c>
      <c r="E543" s="173" t="s">
        <v>0</v>
      </c>
      <c r="F543" s="172">
        <v>137.1</v>
      </c>
      <c r="G543" s="172">
        <v>0</v>
      </c>
      <c r="H543" s="171">
        <v>0</v>
      </c>
    </row>
    <row r="544" spans="1:8" x14ac:dyDescent="0.25">
      <c r="A544" s="187" t="s">
        <v>116</v>
      </c>
      <c r="B544" s="170" t="s">
        <v>280</v>
      </c>
      <c r="C544" s="169">
        <v>1</v>
      </c>
      <c r="D544" s="169">
        <v>0</v>
      </c>
      <c r="E544" s="168" t="s">
        <v>0</v>
      </c>
      <c r="F544" s="167">
        <v>137.1</v>
      </c>
      <c r="G544" s="167">
        <v>0</v>
      </c>
      <c r="H544" s="166">
        <v>0</v>
      </c>
    </row>
    <row r="545" spans="1:8" x14ac:dyDescent="0.25">
      <c r="A545" s="187" t="s">
        <v>53</v>
      </c>
      <c r="B545" s="170" t="s">
        <v>280</v>
      </c>
      <c r="C545" s="169">
        <v>1</v>
      </c>
      <c r="D545" s="169">
        <v>13</v>
      </c>
      <c r="E545" s="168" t="s">
        <v>0</v>
      </c>
      <c r="F545" s="167">
        <v>137.1</v>
      </c>
      <c r="G545" s="167">
        <v>0</v>
      </c>
      <c r="H545" s="166">
        <v>0</v>
      </c>
    </row>
    <row r="546" spans="1:8" ht="34.5" x14ac:dyDescent="0.25">
      <c r="A546" s="187" t="s">
        <v>171</v>
      </c>
      <c r="B546" s="170" t="s">
        <v>280</v>
      </c>
      <c r="C546" s="169">
        <v>1</v>
      </c>
      <c r="D546" s="169">
        <v>13</v>
      </c>
      <c r="E546" s="168">
        <v>200</v>
      </c>
      <c r="F546" s="167">
        <v>137.1</v>
      </c>
      <c r="G546" s="167">
        <v>0</v>
      </c>
      <c r="H546" s="166">
        <v>0</v>
      </c>
    </row>
    <row r="547" spans="1:8" ht="34.5" x14ac:dyDescent="0.25">
      <c r="A547" s="187" t="s">
        <v>153</v>
      </c>
      <c r="B547" s="170" t="s">
        <v>280</v>
      </c>
      <c r="C547" s="169">
        <v>1</v>
      </c>
      <c r="D547" s="169">
        <v>13</v>
      </c>
      <c r="E547" s="168">
        <v>240</v>
      </c>
      <c r="F547" s="167">
        <v>137.1</v>
      </c>
      <c r="G547" s="167">
        <v>0</v>
      </c>
      <c r="H547" s="166">
        <v>0</v>
      </c>
    </row>
    <row r="548" spans="1:8" ht="68.25" x14ac:dyDescent="0.25">
      <c r="A548" s="188" t="s">
        <v>281</v>
      </c>
      <c r="B548" s="175" t="s">
        <v>282</v>
      </c>
      <c r="C548" s="174">
        <v>0</v>
      </c>
      <c r="D548" s="174">
        <v>0</v>
      </c>
      <c r="E548" s="173" t="s">
        <v>0</v>
      </c>
      <c r="F548" s="172">
        <v>108.7</v>
      </c>
      <c r="G548" s="172">
        <v>0</v>
      </c>
      <c r="H548" s="171">
        <v>0</v>
      </c>
    </row>
    <row r="549" spans="1:8" x14ac:dyDescent="0.25">
      <c r="A549" s="187" t="s">
        <v>116</v>
      </c>
      <c r="B549" s="170" t="s">
        <v>282</v>
      </c>
      <c r="C549" s="169">
        <v>1</v>
      </c>
      <c r="D549" s="169">
        <v>0</v>
      </c>
      <c r="E549" s="168" t="s">
        <v>0</v>
      </c>
      <c r="F549" s="167">
        <v>108.7</v>
      </c>
      <c r="G549" s="167">
        <v>0</v>
      </c>
      <c r="H549" s="166">
        <v>0</v>
      </c>
    </row>
    <row r="550" spans="1:8" x14ac:dyDescent="0.25">
      <c r="A550" s="187" t="s">
        <v>53</v>
      </c>
      <c r="B550" s="170" t="s">
        <v>282</v>
      </c>
      <c r="C550" s="169">
        <v>1</v>
      </c>
      <c r="D550" s="169">
        <v>13</v>
      </c>
      <c r="E550" s="168" t="s">
        <v>0</v>
      </c>
      <c r="F550" s="167">
        <v>108.7</v>
      </c>
      <c r="G550" s="167">
        <v>0</v>
      </c>
      <c r="H550" s="166">
        <v>0</v>
      </c>
    </row>
    <row r="551" spans="1:8" ht="34.5" x14ac:dyDescent="0.25">
      <c r="A551" s="187" t="s">
        <v>171</v>
      </c>
      <c r="B551" s="170" t="s">
        <v>282</v>
      </c>
      <c r="C551" s="169">
        <v>1</v>
      </c>
      <c r="D551" s="169">
        <v>13</v>
      </c>
      <c r="E551" s="168">
        <v>200</v>
      </c>
      <c r="F551" s="167">
        <v>108.7</v>
      </c>
      <c r="G551" s="167">
        <v>0</v>
      </c>
      <c r="H551" s="166">
        <v>0</v>
      </c>
    </row>
    <row r="552" spans="1:8" ht="34.5" x14ac:dyDescent="0.25">
      <c r="A552" s="187" t="s">
        <v>153</v>
      </c>
      <c r="B552" s="170" t="s">
        <v>282</v>
      </c>
      <c r="C552" s="169">
        <v>1</v>
      </c>
      <c r="D552" s="169">
        <v>13</v>
      </c>
      <c r="E552" s="168">
        <v>240</v>
      </c>
      <c r="F552" s="167">
        <v>108.7</v>
      </c>
      <c r="G552" s="167">
        <v>0</v>
      </c>
      <c r="H552" s="166">
        <v>0</v>
      </c>
    </row>
    <row r="553" spans="1:8" ht="57" x14ac:dyDescent="0.25">
      <c r="A553" s="188" t="s">
        <v>206</v>
      </c>
      <c r="B553" s="175" t="s">
        <v>216</v>
      </c>
      <c r="C553" s="174">
        <v>0</v>
      </c>
      <c r="D553" s="174">
        <v>0</v>
      </c>
      <c r="E553" s="173" t="s">
        <v>0</v>
      </c>
      <c r="F553" s="172">
        <v>2852.2</v>
      </c>
      <c r="G553" s="172">
        <v>2727</v>
      </c>
      <c r="H553" s="171">
        <v>5451.2</v>
      </c>
    </row>
    <row r="554" spans="1:8" ht="57" x14ac:dyDescent="0.25">
      <c r="A554" s="188" t="s">
        <v>206</v>
      </c>
      <c r="B554" s="175" t="s">
        <v>323</v>
      </c>
      <c r="C554" s="174">
        <v>0</v>
      </c>
      <c r="D554" s="174">
        <v>0</v>
      </c>
      <c r="E554" s="173" t="s">
        <v>0</v>
      </c>
      <c r="F554" s="172">
        <v>2852.2</v>
      </c>
      <c r="G554" s="172">
        <v>2727</v>
      </c>
      <c r="H554" s="171">
        <v>5451.2</v>
      </c>
    </row>
    <row r="555" spans="1:8" x14ac:dyDescent="0.25">
      <c r="A555" s="187" t="s">
        <v>123</v>
      </c>
      <c r="B555" s="170" t="s">
        <v>323</v>
      </c>
      <c r="C555" s="169">
        <v>7</v>
      </c>
      <c r="D555" s="169">
        <v>0</v>
      </c>
      <c r="E555" s="168" t="s">
        <v>0</v>
      </c>
      <c r="F555" s="167">
        <v>2852.2</v>
      </c>
      <c r="G555" s="167">
        <v>2727</v>
      </c>
      <c r="H555" s="166">
        <v>5451.2</v>
      </c>
    </row>
    <row r="556" spans="1:8" ht="23.25" x14ac:dyDescent="0.25">
      <c r="A556" s="187" t="s">
        <v>26</v>
      </c>
      <c r="B556" s="170" t="s">
        <v>323</v>
      </c>
      <c r="C556" s="169">
        <v>7</v>
      </c>
      <c r="D556" s="169">
        <v>9</v>
      </c>
      <c r="E556" s="168" t="s">
        <v>0</v>
      </c>
      <c r="F556" s="167">
        <v>2852.2</v>
      </c>
      <c r="G556" s="167">
        <v>2727</v>
      </c>
      <c r="H556" s="166">
        <v>5451.2</v>
      </c>
    </row>
    <row r="557" spans="1:8" ht="45.75" x14ac:dyDescent="0.25">
      <c r="A557" s="187" t="s">
        <v>175</v>
      </c>
      <c r="B557" s="170" t="s">
        <v>323</v>
      </c>
      <c r="C557" s="169">
        <v>7</v>
      </c>
      <c r="D557" s="169">
        <v>9</v>
      </c>
      <c r="E557" s="168">
        <v>600</v>
      </c>
      <c r="F557" s="167">
        <v>2852.2</v>
      </c>
      <c r="G557" s="167">
        <v>2727</v>
      </c>
      <c r="H557" s="166">
        <v>5451.2</v>
      </c>
    </row>
    <row r="558" spans="1:8" x14ac:dyDescent="0.25">
      <c r="A558" s="187" t="s">
        <v>162</v>
      </c>
      <c r="B558" s="170" t="s">
        <v>323</v>
      </c>
      <c r="C558" s="169">
        <v>7</v>
      </c>
      <c r="D558" s="169">
        <v>9</v>
      </c>
      <c r="E558" s="168">
        <v>610</v>
      </c>
      <c r="F558" s="167">
        <v>2852.2</v>
      </c>
      <c r="G558" s="167">
        <v>2727</v>
      </c>
      <c r="H558" s="166">
        <v>5451.2</v>
      </c>
    </row>
    <row r="559" spans="1:8" x14ac:dyDescent="0.25">
      <c r="A559" s="188" t="s">
        <v>83</v>
      </c>
      <c r="B559" s="175" t="s">
        <v>93</v>
      </c>
      <c r="C559" s="174">
        <v>0</v>
      </c>
      <c r="D559" s="174">
        <v>0</v>
      </c>
      <c r="E559" s="173" t="s">
        <v>0</v>
      </c>
      <c r="F559" s="172">
        <v>0</v>
      </c>
      <c r="G559" s="172">
        <v>2712.1</v>
      </c>
      <c r="H559" s="171">
        <v>5325.9</v>
      </c>
    </row>
    <row r="560" spans="1:8" x14ac:dyDescent="0.25">
      <c r="A560" s="188" t="s">
        <v>83</v>
      </c>
      <c r="B560" s="175" t="s">
        <v>84</v>
      </c>
      <c r="C560" s="174">
        <v>0</v>
      </c>
      <c r="D560" s="174">
        <v>0</v>
      </c>
      <c r="E560" s="173" t="s">
        <v>0</v>
      </c>
      <c r="F560" s="172">
        <v>0</v>
      </c>
      <c r="G560" s="172">
        <v>2712.1</v>
      </c>
      <c r="H560" s="171">
        <v>5325.9</v>
      </c>
    </row>
    <row r="561" spans="1:8" x14ac:dyDescent="0.25">
      <c r="A561" s="187" t="s">
        <v>83</v>
      </c>
      <c r="B561" s="170" t="s">
        <v>84</v>
      </c>
      <c r="C561" s="169">
        <v>99</v>
      </c>
      <c r="D561" s="169">
        <v>0</v>
      </c>
      <c r="E561" s="168" t="s">
        <v>0</v>
      </c>
      <c r="F561" s="167">
        <v>0</v>
      </c>
      <c r="G561" s="167">
        <v>2712.1</v>
      </c>
      <c r="H561" s="166">
        <v>5325.9</v>
      </c>
    </row>
    <row r="562" spans="1:8" x14ac:dyDescent="0.25">
      <c r="A562" s="187" t="s">
        <v>83</v>
      </c>
      <c r="B562" s="170" t="s">
        <v>84</v>
      </c>
      <c r="C562" s="169">
        <v>99</v>
      </c>
      <c r="D562" s="169">
        <v>99</v>
      </c>
      <c r="E562" s="168" t="s">
        <v>0</v>
      </c>
      <c r="F562" s="167">
        <v>0</v>
      </c>
      <c r="G562" s="167">
        <v>2712.1</v>
      </c>
      <c r="H562" s="166">
        <v>5325.9</v>
      </c>
    </row>
    <row r="563" spans="1:8" x14ac:dyDescent="0.25">
      <c r="A563" s="187" t="s">
        <v>83</v>
      </c>
      <c r="B563" s="170" t="s">
        <v>84</v>
      </c>
      <c r="C563" s="169">
        <v>99</v>
      </c>
      <c r="D563" s="169">
        <v>99</v>
      </c>
      <c r="E563" s="168">
        <v>900</v>
      </c>
      <c r="F563" s="167">
        <v>0</v>
      </c>
      <c r="G563" s="167">
        <v>2712.1</v>
      </c>
      <c r="H563" s="166">
        <v>5325.9</v>
      </c>
    </row>
    <row r="564" spans="1:8" ht="15.75" thickBot="1" x14ac:dyDescent="0.3">
      <c r="A564" s="190" t="s">
        <v>83</v>
      </c>
      <c r="B564" s="165" t="s">
        <v>84</v>
      </c>
      <c r="C564" s="164">
        <v>99</v>
      </c>
      <c r="D564" s="164">
        <v>99</v>
      </c>
      <c r="E564" s="163">
        <v>990</v>
      </c>
      <c r="F564" s="162">
        <v>0</v>
      </c>
      <c r="G564" s="162">
        <v>2712.1</v>
      </c>
      <c r="H564" s="161">
        <v>5325.9</v>
      </c>
    </row>
    <row r="565" spans="1:8" ht="15.75" thickBot="1" x14ac:dyDescent="0.3">
      <c r="A565" s="160"/>
      <c r="B565" s="159"/>
      <c r="C565" s="159"/>
      <c r="D565" s="159"/>
      <c r="E565" s="159"/>
      <c r="F565" s="158">
        <v>732000.2</v>
      </c>
      <c r="G565" s="157">
        <v>573613.30000000005</v>
      </c>
      <c r="H565" s="156">
        <v>546659.9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9"/>
  <sheetViews>
    <sheetView workbookViewId="0">
      <selection activeCell="F3" sqref="F3:I3"/>
    </sheetView>
  </sheetViews>
  <sheetFormatPr defaultRowHeight="15" x14ac:dyDescent="0.25"/>
  <cols>
    <col min="1" max="1" width="32.7109375" customWidth="1"/>
    <col min="2" max="2" width="4.85546875" customWidth="1"/>
    <col min="3" max="4" width="4.7109375" customWidth="1"/>
    <col min="5" max="5" width="9.42578125" customWidth="1"/>
    <col min="6" max="6" width="4.42578125" customWidth="1"/>
    <col min="7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11" t="s">
        <v>246</v>
      </c>
      <c r="G1" s="211"/>
      <c r="H1" s="211"/>
      <c r="I1" s="211"/>
    </row>
    <row r="2" spans="1:12" x14ac:dyDescent="0.25">
      <c r="A2" s="4"/>
      <c r="B2" s="4"/>
      <c r="C2" s="4"/>
      <c r="D2" s="4"/>
      <c r="E2" s="4"/>
      <c r="F2" s="211"/>
      <c r="G2" s="211"/>
    </row>
    <row r="3" spans="1:12" ht="31.15" customHeight="1" x14ac:dyDescent="0.25">
      <c r="A3" s="4"/>
      <c r="B3" s="4"/>
      <c r="C3" s="4"/>
      <c r="D3" s="4"/>
      <c r="E3" s="4"/>
      <c r="F3" s="212" t="s">
        <v>326</v>
      </c>
      <c r="G3" s="212"/>
      <c r="H3" s="212"/>
      <c r="I3" s="212"/>
    </row>
    <row r="4" spans="1:12" ht="43.15" customHeight="1" x14ac:dyDescent="0.25">
      <c r="A4" s="214" t="s">
        <v>220</v>
      </c>
      <c r="B4" s="214"/>
      <c r="C4" s="214"/>
      <c r="D4" s="214"/>
      <c r="E4" s="214"/>
      <c r="F4" s="214"/>
      <c r="G4" s="214"/>
      <c r="H4" s="214"/>
      <c r="I4" s="214"/>
    </row>
    <row r="5" spans="1:12" x14ac:dyDescent="0.25">
      <c r="A5" s="5"/>
      <c r="B5" s="5"/>
      <c r="C5" s="5"/>
      <c r="D5" s="5"/>
      <c r="E5" s="5"/>
      <c r="F5" s="5"/>
      <c r="G5" s="6"/>
    </row>
    <row r="6" spans="1:12" ht="15.75" thickBot="1" x14ac:dyDescent="0.3">
      <c r="A6" s="30"/>
      <c r="B6" s="30"/>
      <c r="C6" s="29"/>
      <c r="D6" s="30"/>
      <c r="E6" s="30"/>
      <c r="F6" s="30"/>
      <c r="I6" s="66" t="s">
        <v>187</v>
      </c>
    </row>
    <row r="7" spans="1:12" ht="15.75" thickBot="1" x14ac:dyDescent="0.3">
      <c r="A7" s="28" t="s">
        <v>81</v>
      </c>
      <c r="B7" s="26" t="s">
        <v>86</v>
      </c>
      <c r="C7" s="25" t="s">
        <v>80</v>
      </c>
      <c r="D7" s="27" t="s">
        <v>79</v>
      </c>
      <c r="E7" s="27" t="s">
        <v>78</v>
      </c>
      <c r="F7" s="27" t="s">
        <v>77</v>
      </c>
      <c r="G7" s="50">
        <v>2020</v>
      </c>
      <c r="H7" s="51">
        <v>2021</v>
      </c>
      <c r="I7" s="51">
        <v>2022</v>
      </c>
    </row>
    <row r="8" spans="1:12" x14ac:dyDescent="0.25">
      <c r="A8" s="81" t="s">
        <v>82</v>
      </c>
      <c r="B8" s="82">
        <v>460</v>
      </c>
      <c r="C8" s="83">
        <v>0</v>
      </c>
      <c r="D8" s="83">
        <v>0</v>
      </c>
      <c r="E8" s="84" t="s">
        <v>1</v>
      </c>
      <c r="F8" s="85" t="s">
        <v>0</v>
      </c>
      <c r="G8" s="71">
        <v>729020.1</v>
      </c>
      <c r="H8" s="71">
        <v>572113.30000000005</v>
      </c>
      <c r="I8" s="72">
        <v>545161.69999999995</v>
      </c>
      <c r="J8" s="97"/>
      <c r="K8" s="97"/>
      <c r="L8" s="97"/>
    </row>
    <row r="9" spans="1:12" x14ac:dyDescent="0.25">
      <c r="A9" s="86" t="s">
        <v>116</v>
      </c>
      <c r="B9" s="87">
        <v>460</v>
      </c>
      <c r="C9" s="88">
        <v>1</v>
      </c>
      <c r="D9" s="88">
        <v>0</v>
      </c>
      <c r="E9" s="89" t="s">
        <v>1</v>
      </c>
      <c r="F9" s="90" t="s">
        <v>0</v>
      </c>
      <c r="G9" s="77">
        <v>58951.8</v>
      </c>
      <c r="H9" s="77">
        <v>23521.200000000001</v>
      </c>
      <c r="I9" s="78">
        <v>22682.1</v>
      </c>
      <c r="J9" s="97"/>
      <c r="K9" s="97"/>
      <c r="L9" s="97"/>
    </row>
    <row r="10" spans="1:12" ht="45.75" x14ac:dyDescent="0.25">
      <c r="A10" s="86" t="s">
        <v>76</v>
      </c>
      <c r="B10" s="87">
        <v>460</v>
      </c>
      <c r="C10" s="88">
        <v>1</v>
      </c>
      <c r="D10" s="88">
        <v>2</v>
      </c>
      <c r="E10" s="89" t="s">
        <v>1</v>
      </c>
      <c r="F10" s="90" t="s">
        <v>0</v>
      </c>
      <c r="G10" s="77">
        <v>2555.6</v>
      </c>
      <c r="H10" s="77">
        <v>2062.1</v>
      </c>
      <c r="I10" s="78">
        <v>2062.1</v>
      </c>
      <c r="J10" s="97"/>
      <c r="K10" s="97"/>
      <c r="L10" s="97"/>
    </row>
    <row r="11" spans="1:12" x14ac:dyDescent="0.25">
      <c r="A11" s="86" t="s">
        <v>88</v>
      </c>
      <c r="B11" s="87">
        <v>460</v>
      </c>
      <c r="C11" s="88">
        <v>1</v>
      </c>
      <c r="D11" s="88">
        <v>2</v>
      </c>
      <c r="E11" s="89" t="s">
        <v>85</v>
      </c>
      <c r="F11" s="90" t="s">
        <v>0</v>
      </c>
      <c r="G11" s="77">
        <v>2555.6</v>
      </c>
      <c r="H11" s="77">
        <v>2062.1</v>
      </c>
      <c r="I11" s="78">
        <v>2062.1</v>
      </c>
      <c r="J11" s="97"/>
      <c r="K11" s="97"/>
      <c r="L11" s="97"/>
    </row>
    <row r="12" spans="1:12" x14ac:dyDescent="0.25">
      <c r="A12" s="86" t="s">
        <v>75</v>
      </c>
      <c r="B12" s="87">
        <v>460</v>
      </c>
      <c r="C12" s="88">
        <v>1</v>
      </c>
      <c r="D12" s="88">
        <v>2</v>
      </c>
      <c r="E12" s="89" t="s">
        <v>74</v>
      </c>
      <c r="F12" s="90" t="s">
        <v>0</v>
      </c>
      <c r="G12" s="77">
        <v>2062.1999999999998</v>
      </c>
      <c r="H12" s="77">
        <v>2062.1</v>
      </c>
      <c r="I12" s="78">
        <v>2062.1</v>
      </c>
      <c r="J12" s="97"/>
      <c r="K12" s="97"/>
      <c r="L12" s="97"/>
    </row>
    <row r="13" spans="1:12" ht="68.25" x14ac:dyDescent="0.25">
      <c r="A13" s="86" t="s">
        <v>170</v>
      </c>
      <c r="B13" s="87">
        <v>460</v>
      </c>
      <c r="C13" s="88">
        <v>1</v>
      </c>
      <c r="D13" s="88">
        <v>2</v>
      </c>
      <c r="E13" s="89" t="s">
        <v>74</v>
      </c>
      <c r="F13" s="90">
        <v>100</v>
      </c>
      <c r="G13" s="77">
        <v>2062.1999999999998</v>
      </c>
      <c r="H13" s="77">
        <v>2062.1</v>
      </c>
      <c r="I13" s="78">
        <v>2062.1</v>
      </c>
      <c r="J13" s="97"/>
      <c r="K13" s="97"/>
      <c r="L13" s="64"/>
    </row>
    <row r="14" spans="1:12" ht="34.5" x14ac:dyDescent="0.25">
      <c r="A14" s="86" t="s">
        <v>152</v>
      </c>
      <c r="B14" s="87">
        <v>460</v>
      </c>
      <c r="C14" s="88">
        <v>1</v>
      </c>
      <c r="D14" s="88">
        <v>2</v>
      </c>
      <c r="E14" s="89" t="s">
        <v>74</v>
      </c>
      <c r="F14" s="90">
        <v>120</v>
      </c>
      <c r="G14" s="77">
        <v>2062.1999999999998</v>
      </c>
      <c r="H14" s="77">
        <v>2062.1</v>
      </c>
      <c r="I14" s="78">
        <v>2062.1</v>
      </c>
      <c r="J14" s="97"/>
      <c r="K14" s="97"/>
      <c r="L14" s="97"/>
    </row>
    <row r="15" spans="1:12" ht="34.5" x14ac:dyDescent="0.25">
      <c r="A15" s="86" t="s">
        <v>277</v>
      </c>
      <c r="B15" s="87">
        <v>460</v>
      </c>
      <c r="C15" s="88">
        <v>1</v>
      </c>
      <c r="D15" s="88">
        <v>2</v>
      </c>
      <c r="E15" s="89" t="s">
        <v>278</v>
      </c>
      <c r="F15" s="90" t="s">
        <v>0</v>
      </c>
      <c r="G15" s="77">
        <v>493.4</v>
      </c>
      <c r="H15" s="77">
        <v>0</v>
      </c>
      <c r="I15" s="78">
        <v>0</v>
      </c>
      <c r="J15" s="97"/>
      <c r="K15" s="97"/>
      <c r="L15" s="97"/>
    </row>
    <row r="16" spans="1:12" ht="68.25" x14ac:dyDescent="0.25">
      <c r="A16" s="86" t="s">
        <v>170</v>
      </c>
      <c r="B16" s="87">
        <v>460</v>
      </c>
      <c r="C16" s="88">
        <v>1</v>
      </c>
      <c r="D16" s="88">
        <v>2</v>
      </c>
      <c r="E16" s="89" t="s">
        <v>278</v>
      </c>
      <c r="F16" s="90">
        <v>100</v>
      </c>
      <c r="G16" s="77">
        <v>493.4</v>
      </c>
      <c r="H16" s="77">
        <v>0</v>
      </c>
      <c r="I16" s="78">
        <v>0</v>
      </c>
      <c r="J16" s="97"/>
      <c r="K16" s="97"/>
      <c r="L16" s="97"/>
    </row>
    <row r="17" spans="1:9" ht="34.5" x14ac:dyDescent="0.25">
      <c r="A17" s="86" t="s">
        <v>152</v>
      </c>
      <c r="B17" s="87">
        <v>460</v>
      </c>
      <c r="C17" s="88">
        <v>1</v>
      </c>
      <c r="D17" s="88">
        <v>2</v>
      </c>
      <c r="E17" s="89" t="s">
        <v>278</v>
      </c>
      <c r="F17" s="90">
        <v>120</v>
      </c>
      <c r="G17" s="77">
        <v>493.4</v>
      </c>
      <c r="H17" s="77">
        <v>0</v>
      </c>
      <c r="I17" s="78">
        <v>0</v>
      </c>
    </row>
    <row r="18" spans="1:9" ht="51.4" customHeight="1" x14ac:dyDescent="0.25">
      <c r="A18" s="86" t="s">
        <v>70</v>
      </c>
      <c r="B18" s="87">
        <v>460</v>
      </c>
      <c r="C18" s="88">
        <v>1</v>
      </c>
      <c r="D18" s="88">
        <v>4</v>
      </c>
      <c r="E18" s="89" t="s">
        <v>1</v>
      </c>
      <c r="F18" s="90" t="s">
        <v>0</v>
      </c>
      <c r="G18" s="77">
        <v>37266.199999999997</v>
      </c>
      <c r="H18" s="77">
        <v>15124</v>
      </c>
      <c r="I18" s="78">
        <v>15219.2</v>
      </c>
    </row>
    <row r="19" spans="1:9" x14ac:dyDescent="0.25">
      <c r="A19" s="86" t="s">
        <v>88</v>
      </c>
      <c r="B19" s="87">
        <v>460</v>
      </c>
      <c r="C19" s="88">
        <v>1</v>
      </c>
      <c r="D19" s="88">
        <v>4</v>
      </c>
      <c r="E19" s="89" t="s">
        <v>85</v>
      </c>
      <c r="F19" s="90" t="s">
        <v>0</v>
      </c>
      <c r="G19" s="77">
        <v>37266.199999999997</v>
      </c>
      <c r="H19" s="77">
        <v>15124</v>
      </c>
      <c r="I19" s="78">
        <v>15219.2</v>
      </c>
    </row>
    <row r="20" spans="1:9" ht="23.25" x14ac:dyDescent="0.25">
      <c r="A20" s="86" t="s">
        <v>69</v>
      </c>
      <c r="B20" s="87">
        <v>460</v>
      </c>
      <c r="C20" s="88">
        <v>1</v>
      </c>
      <c r="D20" s="88">
        <v>4</v>
      </c>
      <c r="E20" s="89" t="s">
        <v>68</v>
      </c>
      <c r="F20" s="90" t="s">
        <v>0</v>
      </c>
      <c r="G20" s="77">
        <v>9534.9</v>
      </c>
      <c r="H20" s="77">
        <v>7378</v>
      </c>
      <c r="I20" s="78">
        <v>7378</v>
      </c>
    </row>
    <row r="21" spans="1:9" ht="21.4" customHeight="1" x14ac:dyDescent="0.25">
      <c r="A21" s="86" t="s">
        <v>170</v>
      </c>
      <c r="B21" s="87">
        <v>460</v>
      </c>
      <c r="C21" s="88">
        <v>1</v>
      </c>
      <c r="D21" s="88">
        <v>4</v>
      </c>
      <c r="E21" s="89" t="s">
        <v>68</v>
      </c>
      <c r="F21" s="90">
        <v>100</v>
      </c>
      <c r="G21" s="77">
        <v>9534.9</v>
      </c>
      <c r="H21" s="77">
        <v>7378</v>
      </c>
      <c r="I21" s="78">
        <v>7378</v>
      </c>
    </row>
    <row r="22" spans="1:9" ht="34.5" x14ac:dyDescent="0.25">
      <c r="A22" s="86" t="s">
        <v>152</v>
      </c>
      <c r="B22" s="87">
        <v>460</v>
      </c>
      <c r="C22" s="88">
        <v>1</v>
      </c>
      <c r="D22" s="88">
        <v>4</v>
      </c>
      <c r="E22" s="89" t="s">
        <v>68</v>
      </c>
      <c r="F22" s="90">
        <v>120</v>
      </c>
      <c r="G22" s="77">
        <v>9534.9</v>
      </c>
      <c r="H22" s="77">
        <v>7378</v>
      </c>
      <c r="I22" s="78">
        <v>7378</v>
      </c>
    </row>
    <row r="23" spans="1:9" ht="23.25" x14ac:dyDescent="0.25">
      <c r="A23" s="86" t="s">
        <v>52</v>
      </c>
      <c r="B23" s="87">
        <v>460</v>
      </c>
      <c r="C23" s="88">
        <v>1</v>
      </c>
      <c r="D23" s="88">
        <v>4</v>
      </c>
      <c r="E23" s="89" t="s">
        <v>51</v>
      </c>
      <c r="F23" s="90" t="s">
        <v>0</v>
      </c>
      <c r="G23" s="77">
        <v>4204.6000000000004</v>
      </c>
      <c r="H23" s="77">
        <v>4122</v>
      </c>
      <c r="I23" s="78">
        <v>4122</v>
      </c>
    </row>
    <row r="24" spans="1:9" ht="51.4" customHeight="1" x14ac:dyDescent="0.25">
      <c r="A24" s="86" t="s">
        <v>171</v>
      </c>
      <c r="B24" s="87">
        <v>460</v>
      </c>
      <c r="C24" s="88">
        <v>1</v>
      </c>
      <c r="D24" s="88">
        <v>4</v>
      </c>
      <c r="E24" s="89" t="s">
        <v>51</v>
      </c>
      <c r="F24" s="90">
        <v>200</v>
      </c>
      <c r="G24" s="77">
        <v>3975</v>
      </c>
      <c r="H24" s="77">
        <v>4122</v>
      </c>
      <c r="I24" s="78">
        <v>4122</v>
      </c>
    </row>
    <row r="25" spans="1:9" ht="34.5" x14ac:dyDescent="0.25">
      <c r="A25" s="86" t="s">
        <v>153</v>
      </c>
      <c r="B25" s="87">
        <v>460</v>
      </c>
      <c r="C25" s="88">
        <v>1</v>
      </c>
      <c r="D25" s="88">
        <v>4</v>
      </c>
      <c r="E25" s="89" t="s">
        <v>51</v>
      </c>
      <c r="F25" s="90">
        <v>240</v>
      </c>
      <c r="G25" s="77">
        <v>3975</v>
      </c>
      <c r="H25" s="77">
        <v>4122</v>
      </c>
      <c r="I25" s="78">
        <v>4122</v>
      </c>
    </row>
    <row r="26" spans="1:9" ht="21.4" customHeight="1" x14ac:dyDescent="0.25">
      <c r="A26" s="86" t="s">
        <v>172</v>
      </c>
      <c r="B26" s="87">
        <v>460</v>
      </c>
      <c r="C26" s="88">
        <v>1</v>
      </c>
      <c r="D26" s="88">
        <v>4</v>
      </c>
      <c r="E26" s="89" t="s">
        <v>51</v>
      </c>
      <c r="F26" s="90">
        <v>800</v>
      </c>
      <c r="G26" s="77">
        <v>229.6</v>
      </c>
      <c r="H26" s="77">
        <v>0</v>
      </c>
      <c r="I26" s="78">
        <v>0</v>
      </c>
    </row>
    <row r="27" spans="1:9" x14ac:dyDescent="0.25">
      <c r="A27" s="86" t="s">
        <v>154</v>
      </c>
      <c r="B27" s="87">
        <v>460</v>
      </c>
      <c r="C27" s="88">
        <v>1</v>
      </c>
      <c r="D27" s="88">
        <v>4</v>
      </c>
      <c r="E27" s="89" t="s">
        <v>51</v>
      </c>
      <c r="F27" s="90">
        <v>850</v>
      </c>
      <c r="G27" s="77">
        <v>229.6</v>
      </c>
      <c r="H27" s="77">
        <v>0</v>
      </c>
      <c r="I27" s="78">
        <v>0</v>
      </c>
    </row>
    <row r="28" spans="1:9" ht="34.5" x14ac:dyDescent="0.25">
      <c r="A28" s="86" t="s">
        <v>67</v>
      </c>
      <c r="B28" s="87">
        <v>460</v>
      </c>
      <c r="C28" s="88">
        <v>1</v>
      </c>
      <c r="D28" s="88">
        <v>4</v>
      </c>
      <c r="E28" s="89" t="s">
        <v>117</v>
      </c>
      <c r="F28" s="90" t="s">
        <v>0</v>
      </c>
      <c r="G28" s="77">
        <v>564.5</v>
      </c>
      <c r="H28" s="77">
        <v>586.9</v>
      </c>
      <c r="I28" s="78">
        <v>609.79999999999995</v>
      </c>
    </row>
    <row r="29" spans="1:9" ht="51.4" customHeight="1" x14ac:dyDescent="0.25">
      <c r="A29" s="86" t="s">
        <v>170</v>
      </c>
      <c r="B29" s="87">
        <v>460</v>
      </c>
      <c r="C29" s="88">
        <v>1</v>
      </c>
      <c r="D29" s="88">
        <v>4</v>
      </c>
      <c r="E29" s="89" t="s">
        <v>117</v>
      </c>
      <c r="F29" s="90">
        <v>100</v>
      </c>
      <c r="G29" s="77">
        <v>483.7</v>
      </c>
      <c r="H29" s="77">
        <v>530</v>
      </c>
      <c r="I29" s="78">
        <v>530</v>
      </c>
    </row>
    <row r="30" spans="1:9" ht="34.5" x14ac:dyDescent="0.25">
      <c r="A30" s="86" t="s">
        <v>152</v>
      </c>
      <c r="B30" s="87">
        <v>460</v>
      </c>
      <c r="C30" s="88">
        <v>1</v>
      </c>
      <c r="D30" s="88">
        <v>4</v>
      </c>
      <c r="E30" s="89" t="s">
        <v>117</v>
      </c>
      <c r="F30" s="90">
        <v>120</v>
      </c>
      <c r="G30" s="77">
        <v>483.7</v>
      </c>
      <c r="H30" s="77">
        <v>530</v>
      </c>
      <c r="I30" s="78">
        <v>530</v>
      </c>
    </row>
    <row r="31" spans="1:9" ht="21.4" customHeight="1" x14ac:dyDescent="0.25">
      <c r="A31" s="86" t="s">
        <v>171</v>
      </c>
      <c r="B31" s="87">
        <v>460</v>
      </c>
      <c r="C31" s="88">
        <v>1</v>
      </c>
      <c r="D31" s="88">
        <v>4</v>
      </c>
      <c r="E31" s="89" t="s">
        <v>117</v>
      </c>
      <c r="F31" s="90">
        <v>200</v>
      </c>
      <c r="G31" s="77">
        <v>80.8</v>
      </c>
      <c r="H31" s="77">
        <v>56.9</v>
      </c>
      <c r="I31" s="78">
        <v>79.8</v>
      </c>
    </row>
    <row r="32" spans="1:9" ht="34.5" x14ac:dyDescent="0.25">
      <c r="A32" s="86" t="s">
        <v>153</v>
      </c>
      <c r="B32" s="87">
        <v>460</v>
      </c>
      <c r="C32" s="88">
        <v>1</v>
      </c>
      <c r="D32" s="88">
        <v>4</v>
      </c>
      <c r="E32" s="89" t="s">
        <v>117</v>
      </c>
      <c r="F32" s="90">
        <v>240</v>
      </c>
      <c r="G32" s="77">
        <v>80.8</v>
      </c>
      <c r="H32" s="77">
        <v>56.9</v>
      </c>
      <c r="I32" s="78">
        <v>79.8</v>
      </c>
    </row>
    <row r="33" spans="1:9" ht="21.4" customHeight="1" x14ac:dyDescent="0.25">
      <c r="A33" s="86" t="s">
        <v>17</v>
      </c>
      <c r="B33" s="87">
        <v>460</v>
      </c>
      <c r="C33" s="88">
        <v>1</v>
      </c>
      <c r="D33" s="88">
        <v>4</v>
      </c>
      <c r="E33" s="89" t="s">
        <v>16</v>
      </c>
      <c r="F33" s="90" t="s">
        <v>0</v>
      </c>
      <c r="G33" s="77">
        <v>1554.3</v>
      </c>
      <c r="H33" s="77">
        <v>1616.1</v>
      </c>
      <c r="I33" s="78">
        <v>1679.1</v>
      </c>
    </row>
    <row r="34" spans="1:9" ht="51.4" customHeight="1" x14ac:dyDescent="0.25">
      <c r="A34" s="86" t="s">
        <v>170</v>
      </c>
      <c r="B34" s="87">
        <v>460</v>
      </c>
      <c r="C34" s="88">
        <v>1</v>
      </c>
      <c r="D34" s="88">
        <v>4</v>
      </c>
      <c r="E34" s="89" t="s">
        <v>16</v>
      </c>
      <c r="F34" s="90">
        <v>100</v>
      </c>
      <c r="G34" s="77">
        <v>1455.7</v>
      </c>
      <c r="H34" s="77">
        <v>1518.5</v>
      </c>
      <c r="I34" s="78">
        <v>1639.1</v>
      </c>
    </row>
    <row r="35" spans="1:9" ht="34.5" x14ac:dyDescent="0.25">
      <c r="A35" s="86" t="s">
        <v>152</v>
      </c>
      <c r="B35" s="87">
        <v>460</v>
      </c>
      <c r="C35" s="88">
        <v>1</v>
      </c>
      <c r="D35" s="88">
        <v>4</v>
      </c>
      <c r="E35" s="89" t="s">
        <v>16</v>
      </c>
      <c r="F35" s="90">
        <v>120</v>
      </c>
      <c r="G35" s="77">
        <v>1455.7</v>
      </c>
      <c r="H35" s="77">
        <v>1518.5</v>
      </c>
      <c r="I35" s="78">
        <v>1639.1</v>
      </c>
    </row>
    <row r="36" spans="1:9" ht="21.4" customHeight="1" x14ac:dyDescent="0.25">
      <c r="A36" s="86" t="s">
        <v>171</v>
      </c>
      <c r="B36" s="87">
        <v>460</v>
      </c>
      <c r="C36" s="88">
        <v>1</v>
      </c>
      <c r="D36" s="88">
        <v>4</v>
      </c>
      <c r="E36" s="89" t="s">
        <v>16</v>
      </c>
      <c r="F36" s="90">
        <v>200</v>
      </c>
      <c r="G36" s="77">
        <v>98.6</v>
      </c>
      <c r="H36" s="77">
        <v>97.6</v>
      </c>
      <c r="I36" s="78">
        <v>40</v>
      </c>
    </row>
    <row r="37" spans="1:9" ht="34.5" x14ac:dyDescent="0.25">
      <c r="A37" s="86" t="s">
        <v>153</v>
      </c>
      <c r="B37" s="87">
        <v>460</v>
      </c>
      <c r="C37" s="88">
        <v>1</v>
      </c>
      <c r="D37" s="88">
        <v>4</v>
      </c>
      <c r="E37" s="89" t="s">
        <v>16</v>
      </c>
      <c r="F37" s="90">
        <v>240</v>
      </c>
      <c r="G37" s="77">
        <v>98.6</v>
      </c>
      <c r="H37" s="77">
        <v>97.6</v>
      </c>
      <c r="I37" s="78">
        <v>40</v>
      </c>
    </row>
    <row r="38" spans="1:9" ht="34.5" x14ac:dyDescent="0.25">
      <c r="A38" s="86" t="s">
        <v>66</v>
      </c>
      <c r="B38" s="87">
        <v>460</v>
      </c>
      <c r="C38" s="88">
        <v>1</v>
      </c>
      <c r="D38" s="88">
        <v>4</v>
      </c>
      <c r="E38" s="89" t="s">
        <v>65</v>
      </c>
      <c r="F38" s="90" t="s">
        <v>0</v>
      </c>
      <c r="G38" s="77">
        <v>5.2</v>
      </c>
      <c r="H38" s="77">
        <v>5.4</v>
      </c>
      <c r="I38" s="78">
        <v>5.6</v>
      </c>
    </row>
    <row r="39" spans="1:9" ht="68.25" x14ac:dyDescent="0.25">
      <c r="A39" s="86" t="s">
        <v>170</v>
      </c>
      <c r="B39" s="87">
        <v>460</v>
      </c>
      <c r="C39" s="88">
        <v>1</v>
      </c>
      <c r="D39" s="88">
        <v>4</v>
      </c>
      <c r="E39" s="89" t="s">
        <v>65</v>
      </c>
      <c r="F39" s="90">
        <v>100</v>
      </c>
      <c r="G39" s="77">
        <v>3.4</v>
      </c>
      <c r="H39" s="77">
        <v>3.6</v>
      </c>
      <c r="I39" s="78">
        <v>3.8</v>
      </c>
    </row>
    <row r="40" spans="1:9" ht="34.5" x14ac:dyDescent="0.25">
      <c r="A40" s="86" t="s">
        <v>152</v>
      </c>
      <c r="B40" s="87">
        <v>460</v>
      </c>
      <c r="C40" s="88">
        <v>1</v>
      </c>
      <c r="D40" s="88">
        <v>4</v>
      </c>
      <c r="E40" s="89" t="s">
        <v>65</v>
      </c>
      <c r="F40" s="90">
        <v>120</v>
      </c>
      <c r="G40" s="77">
        <v>3.4</v>
      </c>
      <c r="H40" s="77">
        <v>3.6</v>
      </c>
      <c r="I40" s="78">
        <v>3.8</v>
      </c>
    </row>
    <row r="41" spans="1:9" ht="51.4" customHeight="1" x14ac:dyDescent="0.25">
      <c r="A41" s="86" t="s">
        <v>171</v>
      </c>
      <c r="B41" s="87">
        <v>460</v>
      </c>
      <c r="C41" s="88">
        <v>1</v>
      </c>
      <c r="D41" s="88">
        <v>4</v>
      </c>
      <c r="E41" s="89" t="s">
        <v>65</v>
      </c>
      <c r="F41" s="90">
        <v>200</v>
      </c>
      <c r="G41" s="77">
        <v>0.5</v>
      </c>
      <c r="H41" s="77">
        <v>0.5</v>
      </c>
      <c r="I41" s="78">
        <v>0.5</v>
      </c>
    </row>
    <row r="42" spans="1:9" ht="34.5" x14ac:dyDescent="0.25">
      <c r="A42" s="86" t="s">
        <v>153</v>
      </c>
      <c r="B42" s="87">
        <v>460</v>
      </c>
      <c r="C42" s="88">
        <v>1</v>
      </c>
      <c r="D42" s="88">
        <v>4</v>
      </c>
      <c r="E42" s="89" t="s">
        <v>65</v>
      </c>
      <c r="F42" s="90">
        <v>240</v>
      </c>
      <c r="G42" s="77">
        <v>0.5</v>
      </c>
      <c r="H42" s="77">
        <v>0.5</v>
      </c>
      <c r="I42" s="78">
        <v>0.5</v>
      </c>
    </row>
    <row r="43" spans="1:9" ht="21.4" customHeight="1" x14ac:dyDescent="0.25">
      <c r="A43" s="86" t="s">
        <v>173</v>
      </c>
      <c r="B43" s="87">
        <v>460</v>
      </c>
      <c r="C43" s="88">
        <v>1</v>
      </c>
      <c r="D43" s="88">
        <v>4</v>
      </c>
      <c r="E43" s="89" t="s">
        <v>65</v>
      </c>
      <c r="F43" s="90">
        <v>500</v>
      </c>
      <c r="G43" s="77">
        <v>1.3</v>
      </c>
      <c r="H43" s="77">
        <v>1.3</v>
      </c>
      <c r="I43" s="78">
        <v>1.3</v>
      </c>
    </row>
    <row r="44" spans="1:9" x14ac:dyDescent="0.25">
      <c r="A44" s="86" t="s">
        <v>48</v>
      </c>
      <c r="B44" s="87">
        <v>460</v>
      </c>
      <c r="C44" s="88">
        <v>1</v>
      </c>
      <c r="D44" s="88">
        <v>4</v>
      </c>
      <c r="E44" s="89" t="s">
        <v>65</v>
      </c>
      <c r="F44" s="90">
        <v>530</v>
      </c>
      <c r="G44" s="77">
        <v>1.3</v>
      </c>
      <c r="H44" s="77">
        <v>1.3</v>
      </c>
      <c r="I44" s="78">
        <v>1.3</v>
      </c>
    </row>
    <row r="45" spans="1:9" ht="57" x14ac:dyDescent="0.25">
      <c r="A45" s="86" t="s">
        <v>64</v>
      </c>
      <c r="B45" s="87">
        <v>460</v>
      </c>
      <c r="C45" s="88">
        <v>1</v>
      </c>
      <c r="D45" s="88">
        <v>4</v>
      </c>
      <c r="E45" s="89" t="s">
        <v>63</v>
      </c>
      <c r="F45" s="90" t="s">
        <v>0</v>
      </c>
      <c r="G45" s="77">
        <v>177.5</v>
      </c>
      <c r="H45" s="77">
        <v>183.2</v>
      </c>
      <c r="I45" s="78">
        <v>189.2</v>
      </c>
    </row>
    <row r="46" spans="1:9" ht="51.4" customHeight="1" x14ac:dyDescent="0.25">
      <c r="A46" s="86" t="s">
        <v>170</v>
      </c>
      <c r="B46" s="87">
        <v>460</v>
      </c>
      <c r="C46" s="88">
        <v>1</v>
      </c>
      <c r="D46" s="88">
        <v>4</v>
      </c>
      <c r="E46" s="89" t="s">
        <v>63</v>
      </c>
      <c r="F46" s="90">
        <v>100</v>
      </c>
      <c r="G46" s="77">
        <v>177.5</v>
      </c>
      <c r="H46" s="77">
        <v>183.2</v>
      </c>
      <c r="I46" s="78">
        <v>189.2</v>
      </c>
    </row>
    <row r="47" spans="1:9" ht="34.5" x14ac:dyDescent="0.25">
      <c r="A47" s="86" t="s">
        <v>152</v>
      </c>
      <c r="B47" s="87">
        <v>460</v>
      </c>
      <c r="C47" s="88">
        <v>1</v>
      </c>
      <c r="D47" s="88">
        <v>4</v>
      </c>
      <c r="E47" s="89" t="s">
        <v>63</v>
      </c>
      <c r="F47" s="90">
        <v>120</v>
      </c>
      <c r="G47" s="77">
        <v>177.5</v>
      </c>
      <c r="H47" s="77">
        <v>183.2</v>
      </c>
      <c r="I47" s="78">
        <v>189.2</v>
      </c>
    </row>
    <row r="48" spans="1:9" ht="21.4" customHeight="1" x14ac:dyDescent="0.25">
      <c r="A48" s="86" t="s">
        <v>62</v>
      </c>
      <c r="B48" s="87">
        <v>460</v>
      </c>
      <c r="C48" s="88">
        <v>1</v>
      </c>
      <c r="D48" s="88">
        <v>4</v>
      </c>
      <c r="E48" s="89" t="s">
        <v>61</v>
      </c>
      <c r="F48" s="90" t="s">
        <v>0</v>
      </c>
      <c r="G48" s="77">
        <v>76.099999999999994</v>
      </c>
      <c r="H48" s="77">
        <v>79.099999999999994</v>
      </c>
      <c r="I48" s="78">
        <v>82.2</v>
      </c>
    </row>
    <row r="49" spans="1:9" ht="68.25" x14ac:dyDescent="0.25">
      <c r="A49" s="86" t="s">
        <v>170</v>
      </c>
      <c r="B49" s="87">
        <v>460</v>
      </c>
      <c r="C49" s="88">
        <v>1</v>
      </c>
      <c r="D49" s="88">
        <v>4</v>
      </c>
      <c r="E49" s="89" t="s">
        <v>61</v>
      </c>
      <c r="F49" s="90">
        <v>100</v>
      </c>
      <c r="G49" s="77">
        <v>70.099999999999994</v>
      </c>
      <c r="H49" s="77">
        <v>73.099999999999994</v>
      </c>
      <c r="I49" s="78">
        <v>75.2</v>
      </c>
    </row>
    <row r="50" spans="1:9" ht="34.5" x14ac:dyDescent="0.25">
      <c r="A50" s="86" t="s">
        <v>152</v>
      </c>
      <c r="B50" s="87">
        <v>460</v>
      </c>
      <c r="C50" s="88">
        <v>1</v>
      </c>
      <c r="D50" s="88">
        <v>4</v>
      </c>
      <c r="E50" s="89" t="s">
        <v>61</v>
      </c>
      <c r="F50" s="90">
        <v>120</v>
      </c>
      <c r="G50" s="77">
        <v>70.099999999999994</v>
      </c>
      <c r="H50" s="77">
        <v>73.099999999999994</v>
      </c>
      <c r="I50" s="78">
        <v>75.2</v>
      </c>
    </row>
    <row r="51" spans="1:9" ht="51.4" customHeight="1" x14ac:dyDescent="0.25">
      <c r="A51" s="86" t="s">
        <v>171</v>
      </c>
      <c r="B51" s="87">
        <v>460</v>
      </c>
      <c r="C51" s="88">
        <v>1</v>
      </c>
      <c r="D51" s="88">
        <v>4</v>
      </c>
      <c r="E51" s="89" t="s">
        <v>61</v>
      </c>
      <c r="F51" s="90">
        <v>200</v>
      </c>
      <c r="G51" s="77">
        <v>6</v>
      </c>
      <c r="H51" s="77">
        <v>6</v>
      </c>
      <c r="I51" s="78">
        <v>7</v>
      </c>
    </row>
    <row r="52" spans="1:9" ht="34.5" x14ac:dyDescent="0.25">
      <c r="A52" s="86" t="s">
        <v>153</v>
      </c>
      <c r="B52" s="87">
        <v>460</v>
      </c>
      <c r="C52" s="88">
        <v>1</v>
      </c>
      <c r="D52" s="88">
        <v>4</v>
      </c>
      <c r="E52" s="89" t="s">
        <v>61</v>
      </c>
      <c r="F52" s="90">
        <v>240</v>
      </c>
      <c r="G52" s="77">
        <v>6</v>
      </c>
      <c r="H52" s="77">
        <v>6</v>
      </c>
      <c r="I52" s="78">
        <v>7</v>
      </c>
    </row>
    <row r="53" spans="1:9" ht="21.4" customHeight="1" x14ac:dyDescent="0.25">
      <c r="A53" s="86" t="s">
        <v>13</v>
      </c>
      <c r="B53" s="87">
        <v>460</v>
      </c>
      <c r="C53" s="88">
        <v>1</v>
      </c>
      <c r="D53" s="88">
        <v>4</v>
      </c>
      <c r="E53" s="89" t="s">
        <v>118</v>
      </c>
      <c r="F53" s="90" t="s">
        <v>0</v>
      </c>
      <c r="G53" s="77">
        <v>1153.3</v>
      </c>
      <c r="H53" s="77">
        <v>1153.3</v>
      </c>
      <c r="I53" s="78">
        <v>1153.3</v>
      </c>
    </row>
    <row r="54" spans="1:9" ht="68.25" x14ac:dyDescent="0.25">
      <c r="A54" s="86" t="s">
        <v>170</v>
      </c>
      <c r="B54" s="87">
        <v>460</v>
      </c>
      <c r="C54" s="88">
        <v>1</v>
      </c>
      <c r="D54" s="88">
        <v>4</v>
      </c>
      <c r="E54" s="89" t="s">
        <v>118</v>
      </c>
      <c r="F54" s="90">
        <v>100</v>
      </c>
      <c r="G54" s="77">
        <v>1071.0999999999999</v>
      </c>
      <c r="H54" s="77">
        <v>1071.0999999999999</v>
      </c>
      <c r="I54" s="78">
        <v>1071.0999999999999</v>
      </c>
    </row>
    <row r="55" spans="1:9" ht="71.650000000000006" customHeight="1" x14ac:dyDescent="0.25">
      <c r="A55" s="86" t="s">
        <v>152</v>
      </c>
      <c r="B55" s="87">
        <v>460</v>
      </c>
      <c r="C55" s="88">
        <v>1</v>
      </c>
      <c r="D55" s="88">
        <v>4</v>
      </c>
      <c r="E55" s="89" t="s">
        <v>118</v>
      </c>
      <c r="F55" s="90">
        <v>120</v>
      </c>
      <c r="G55" s="77">
        <v>1071.0999999999999</v>
      </c>
      <c r="H55" s="77">
        <v>1071.0999999999999</v>
      </c>
      <c r="I55" s="78">
        <v>1071.0999999999999</v>
      </c>
    </row>
    <row r="56" spans="1:9" ht="51.4" customHeight="1" x14ac:dyDescent="0.25">
      <c r="A56" s="86" t="s">
        <v>171</v>
      </c>
      <c r="B56" s="87">
        <v>460</v>
      </c>
      <c r="C56" s="88">
        <v>1</v>
      </c>
      <c r="D56" s="88">
        <v>4</v>
      </c>
      <c r="E56" s="89" t="s">
        <v>118</v>
      </c>
      <c r="F56" s="90">
        <v>200</v>
      </c>
      <c r="G56" s="77">
        <v>82.2</v>
      </c>
      <c r="H56" s="77">
        <v>82.2</v>
      </c>
      <c r="I56" s="78">
        <v>82.2</v>
      </c>
    </row>
    <row r="57" spans="1:9" ht="34.5" x14ac:dyDescent="0.25">
      <c r="A57" s="86" t="s">
        <v>153</v>
      </c>
      <c r="B57" s="87">
        <v>460</v>
      </c>
      <c r="C57" s="88">
        <v>1</v>
      </c>
      <c r="D57" s="88">
        <v>4</v>
      </c>
      <c r="E57" s="89" t="s">
        <v>118</v>
      </c>
      <c r="F57" s="90">
        <v>240</v>
      </c>
      <c r="G57" s="77">
        <v>82.2</v>
      </c>
      <c r="H57" s="77">
        <v>82.2</v>
      </c>
      <c r="I57" s="78">
        <v>82.2</v>
      </c>
    </row>
    <row r="58" spans="1:9" ht="102" x14ac:dyDescent="0.25">
      <c r="A58" s="86" t="s">
        <v>188</v>
      </c>
      <c r="B58" s="87">
        <v>460</v>
      </c>
      <c r="C58" s="88">
        <v>1</v>
      </c>
      <c r="D58" s="88">
        <v>4</v>
      </c>
      <c r="E58" s="89" t="s">
        <v>2</v>
      </c>
      <c r="F58" s="90" t="s">
        <v>0</v>
      </c>
      <c r="G58" s="77">
        <v>19995.8</v>
      </c>
      <c r="H58" s="77">
        <v>0</v>
      </c>
      <c r="I58" s="78">
        <v>0</v>
      </c>
    </row>
    <row r="59" spans="1:9" ht="68.25" x14ac:dyDescent="0.25">
      <c r="A59" s="86" t="s">
        <v>170</v>
      </c>
      <c r="B59" s="87">
        <v>460</v>
      </c>
      <c r="C59" s="88">
        <v>1</v>
      </c>
      <c r="D59" s="88">
        <v>4</v>
      </c>
      <c r="E59" s="89" t="s">
        <v>2</v>
      </c>
      <c r="F59" s="90">
        <v>100</v>
      </c>
      <c r="G59" s="77">
        <v>19995.8</v>
      </c>
      <c r="H59" s="77">
        <v>0</v>
      </c>
      <c r="I59" s="78">
        <v>0</v>
      </c>
    </row>
    <row r="60" spans="1:9" ht="34.5" x14ac:dyDescent="0.25">
      <c r="A60" s="86" t="s">
        <v>152</v>
      </c>
      <c r="B60" s="87">
        <v>460</v>
      </c>
      <c r="C60" s="88">
        <v>1</v>
      </c>
      <c r="D60" s="88">
        <v>4</v>
      </c>
      <c r="E60" s="89" t="s">
        <v>2</v>
      </c>
      <c r="F60" s="90">
        <v>120</v>
      </c>
      <c r="G60" s="77">
        <v>19995.8</v>
      </c>
      <c r="H60" s="77">
        <v>0</v>
      </c>
      <c r="I60" s="78">
        <v>0</v>
      </c>
    </row>
    <row r="61" spans="1:9" ht="21.4" customHeight="1" x14ac:dyDescent="0.25">
      <c r="A61" s="86" t="s">
        <v>139</v>
      </c>
      <c r="B61" s="87">
        <v>460</v>
      </c>
      <c r="C61" s="88">
        <v>1</v>
      </c>
      <c r="D61" s="88">
        <v>5</v>
      </c>
      <c r="E61" s="89" t="s">
        <v>1</v>
      </c>
      <c r="F61" s="90" t="s">
        <v>0</v>
      </c>
      <c r="G61" s="77">
        <v>20.8</v>
      </c>
      <c r="H61" s="77">
        <v>22.1</v>
      </c>
      <c r="I61" s="78">
        <v>87.8</v>
      </c>
    </row>
    <row r="62" spans="1:9" x14ac:dyDescent="0.25">
      <c r="A62" s="86" t="s">
        <v>88</v>
      </c>
      <c r="B62" s="87">
        <v>460</v>
      </c>
      <c r="C62" s="88">
        <v>1</v>
      </c>
      <c r="D62" s="88">
        <v>5</v>
      </c>
      <c r="E62" s="89" t="s">
        <v>85</v>
      </c>
      <c r="F62" s="90" t="s">
        <v>0</v>
      </c>
      <c r="G62" s="77">
        <v>20.8</v>
      </c>
      <c r="H62" s="77">
        <v>22.1</v>
      </c>
      <c r="I62" s="78">
        <v>87.8</v>
      </c>
    </row>
    <row r="63" spans="1:9" ht="31.5" customHeight="1" x14ac:dyDescent="0.25">
      <c r="A63" s="86" t="s">
        <v>140</v>
      </c>
      <c r="B63" s="87">
        <v>460</v>
      </c>
      <c r="C63" s="88">
        <v>1</v>
      </c>
      <c r="D63" s="88">
        <v>5</v>
      </c>
      <c r="E63" s="89" t="s">
        <v>141</v>
      </c>
      <c r="F63" s="90" t="s">
        <v>0</v>
      </c>
      <c r="G63" s="77">
        <v>20.8</v>
      </c>
      <c r="H63" s="77">
        <v>22.1</v>
      </c>
      <c r="I63" s="78">
        <v>87.8</v>
      </c>
    </row>
    <row r="64" spans="1:9" ht="34.5" x14ac:dyDescent="0.25">
      <c r="A64" s="86" t="s">
        <v>171</v>
      </c>
      <c r="B64" s="87">
        <v>460</v>
      </c>
      <c r="C64" s="88">
        <v>1</v>
      </c>
      <c r="D64" s="88">
        <v>5</v>
      </c>
      <c r="E64" s="89" t="s">
        <v>141</v>
      </c>
      <c r="F64" s="90">
        <v>200</v>
      </c>
      <c r="G64" s="77">
        <v>20.8</v>
      </c>
      <c r="H64" s="77">
        <v>22.1</v>
      </c>
      <c r="I64" s="78">
        <v>87.8</v>
      </c>
    </row>
    <row r="65" spans="1:9" ht="34.5" x14ac:dyDescent="0.25">
      <c r="A65" s="86" t="s">
        <v>153</v>
      </c>
      <c r="B65" s="87">
        <v>460</v>
      </c>
      <c r="C65" s="88">
        <v>1</v>
      </c>
      <c r="D65" s="88">
        <v>5</v>
      </c>
      <c r="E65" s="89" t="s">
        <v>141</v>
      </c>
      <c r="F65" s="90">
        <v>240</v>
      </c>
      <c r="G65" s="77">
        <v>20.8</v>
      </c>
      <c r="H65" s="77">
        <v>22.1</v>
      </c>
      <c r="I65" s="78">
        <v>87.8</v>
      </c>
    </row>
    <row r="66" spans="1:9" ht="51.4" customHeight="1" x14ac:dyDescent="0.25">
      <c r="A66" s="86" t="s">
        <v>60</v>
      </c>
      <c r="B66" s="87">
        <v>460</v>
      </c>
      <c r="C66" s="88">
        <v>1</v>
      </c>
      <c r="D66" s="88">
        <v>6</v>
      </c>
      <c r="E66" s="89" t="s">
        <v>1</v>
      </c>
      <c r="F66" s="90" t="s">
        <v>0</v>
      </c>
      <c r="G66" s="77">
        <v>1890.7</v>
      </c>
      <c r="H66" s="77">
        <v>0</v>
      </c>
      <c r="I66" s="78">
        <v>0</v>
      </c>
    </row>
    <row r="67" spans="1:9" x14ac:dyDescent="0.25">
      <c r="A67" s="86" t="s">
        <v>88</v>
      </c>
      <c r="B67" s="87">
        <v>460</v>
      </c>
      <c r="C67" s="88">
        <v>1</v>
      </c>
      <c r="D67" s="88">
        <v>6</v>
      </c>
      <c r="E67" s="89" t="s">
        <v>85</v>
      </c>
      <c r="F67" s="90" t="s">
        <v>0</v>
      </c>
      <c r="G67" s="77">
        <v>1890.7</v>
      </c>
      <c r="H67" s="77">
        <v>0</v>
      </c>
      <c r="I67" s="78">
        <v>0</v>
      </c>
    </row>
    <row r="68" spans="1:9" x14ac:dyDescent="0.25">
      <c r="A68" s="86" t="s">
        <v>59</v>
      </c>
      <c r="B68" s="87">
        <v>460</v>
      </c>
      <c r="C68" s="88">
        <v>1</v>
      </c>
      <c r="D68" s="88">
        <v>6</v>
      </c>
      <c r="E68" s="89" t="s">
        <v>58</v>
      </c>
      <c r="F68" s="90" t="s">
        <v>0</v>
      </c>
      <c r="G68" s="77">
        <v>1890.7</v>
      </c>
      <c r="H68" s="77">
        <v>0</v>
      </c>
      <c r="I68" s="78">
        <v>0</v>
      </c>
    </row>
    <row r="69" spans="1:9" ht="68.25" x14ac:dyDescent="0.25">
      <c r="A69" s="86" t="s">
        <v>170</v>
      </c>
      <c r="B69" s="87">
        <v>460</v>
      </c>
      <c r="C69" s="88">
        <v>1</v>
      </c>
      <c r="D69" s="88">
        <v>6</v>
      </c>
      <c r="E69" s="89" t="s">
        <v>58</v>
      </c>
      <c r="F69" s="90">
        <v>100</v>
      </c>
      <c r="G69" s="77">
        <v>1890.7</v>
      </c>
      <c r="H69" s="77">
        <v>0</v>
      </c>
      <c r="I69" s="78">
        <v>0</v>
      </c>
    </row>
    <row r="70" spans="1:9" ht="34.5" x14ac:dyDescent="0.25">
      <c r="A70" s="86" t="s">
        <v>152</v>
      </c>
      <c r="B70" s="87">
        <v>460</v>
      </c>
      <c r="C70" s="88">
        <v>1</v>
      </c>
      <c r="D70" s="88">
        <v>6</v>
      </c>
      <c r="E70" s="89" t="s">
        <v>58</v>
      </c>
      <c r="F70" s="90">
        <v>120</v>
      </c>
      <c r="G70" s="77">
        <v>1890.7</v>
      </c>
      <c r="H70" s="77">
        <v>0</v>
      </c>
      <c r="I70" s="78">
        <v>0</v>
      </c>
    </row>
    <row r="71" spans="1:9" ht="23.25" x14ac:dyDescent="0.25">
      <c r="A71" s="86" t="s">
        <v>296</v>
      </c>
      <c r="B71" s="87">
        <v>460</v>
      </c>
      <c r="C71" s="88">
        <v>1</v>
      </c>
      <c r="D71" s="88">
        <v>7</v>
      </c>
      <c r="E71" s="89" t="s">
        <v>1</v>
      </c>
      <c r="F71" s="90" t="s">
        <v>0</v>
      </c>
      <c r="G71" s="77">
        <v>1578</v>
      </c>
      <c r="H71" s="77">
        <v>0</v>
      </c>
      <c r="I71" s="78">
        <v>0</v>
      </c>
    </row>
    <row r="72" spans="1:9" x14ac:dyDescent="0.25">
      <c r="A72" s="86" t="s">
        <v>88</v>
      </c>
      <c r="B72" s="87">
        <v>460</v>
      </c>
      <c r="C72" s="88">
        <v>1</v>
      </c>
      <c r="D72" s="88">
        <v>7</v>
      </c>
      <c r="E72" s="89" t="s">
        <v>85</v>
      </c>
      <c r="F72" s="90" t="s">
        <v>0</v>
      </c>
      <c r="G72" s="77">
        <v>1578</v>
      </c>
      <c r="H72" s="77">
        <v>0</v>
      </c>
      <c r="I72" s="78">
        <v>0</v>
      </c>
    </row>
    <row r="73" spans="1:9" ht="23.25" x14ac:dyDescent="0.25">
      <c r="A73" s="86" t="s">
        <v>297</v>
      </c>
      <c r="B73" s="87">
        <v>460</v>
      </c>
      <c r="C73" s="88">
        <v>1</v>
      </c>
      <c r="D73" s="88">
        <v>7</v>
      </c>
      <c r="E73" s="89" t="s">
        <v>298</v>
      </c>
      <c r="F73" s="90" t="s">
        <v>0</v>
      </c>
      <c r="G73" s="77">
        <v>1578</v>
      </c>
      <c r="H73" s="77">
        <v>0</v>
      </c>
      <c r="I73" s="78">
        <v>0</v>
      </c>
    </row>
    <row r="74" spans="1:9" x14ac:dyDescent="0.25">
      <c r="A74" s="86" t="s">
        <v>173</v>
      </c>
      <c r="B74" s="87">
        <v>460</v>
      </c>
      <c r="C74" s="88">
        <v>1</v>
      </c>
      <c r="D74" s="88">
        <v>7</v>
      </c>
      <c r="E74" s="89" t="s">
        <v>298</v>
      </c>
      <c r="F74" s="90">
        <v>500</v>
      </c>
      <c r="G74" s="77">
        <v>1578</v>
      </c>
      <c r="H74" s="77">
        <v>0</v>
      </c>
      <c r="I74" s="78">
        <v>0</v>
      </c>
    </row>
    <row r="75" spans="1:9" x14ac:dyDescent="0.25">
      <c r="A75" s="86" t="s">
        <v>241</v>
      </c>
      <c r="B75" s="87">
        <v>460</v>
      </c>
      <c r="C75" s="88">
        <v>1</v>
      </c>
      <c r="D75" s="88">
        <v>7</v>
      </c>
      <c r="E75" s="89" t="s">
        <v>298</v>
      </c>
      <c r="F75" s="90">
        <v>540</v>
      </c>
      <c r="G75" s="77">
        <v>1578</v>
      </c>
      <c r="H75" s="77">
        <v>0</v>
      </c>
      <c r="I75" s="78">
        <v>0</v>
      </c>
    </row>
    <row r="76" spans="1:9" ht="21.4" customHeight="1" x14ac:dyDescent="0.25">
      <c r="A76" s="86" t="s">
        <v>57</v>
      </c>
      <c r="B76" s="87">
        <v>460</v>
      </c>
      <c r="C76" s="88">
        <v>1</v>
      </c>
      <c r="D76" s="88">
        <v>11</v>
      </c>
      <c r="E76" s="89" t="s">
        <v>1</v>
      </c>
      <c r="F76" s="90" t="s">
        <v>0</v>
      </c>
      <c r="G76" s="77">
        <v>200</v>
      </c>
      <c r="H76" s="77">
        <v>0</v>
      </c>
      <c r="I76" s="78">
        <v>0</v>
      </c>
    </row>
    <row r="77" spans="1:9" x14ac:dyDescent="0.25">
      <c r="A77" s="86" t="s">
        <v>88</v>
      </c>
      <c r="B77" s="87">
        <v>460</v>
      </c>
      <c r="C77" s="88">
        <v>1</v>
      </c>
      <c r="D77" s="88">
        <v>11</v>
      </c>
      <c r="E77" s="89" t="s">
        <v>85</v>
      </c>
      <c r="F77" s="90" t="s">
        <v>0</v>
      </c>
      <c r="G77" s="77">
        <v>200</v>
      </c>
      <c r="H77" s="77">
        <v>0</v>
      </c>
      <c r="I77" s="78">
        <v>0</v>
      </c>
    </row>
    <row r="78" spans="1:9" x14ac:dyDescent="0.25">
      <c r="A78" s="86" t="s">
        <v>56</v>
      </c>
      <c r="B78" s="87">
        <v>460</v>
      </c>
      <c r="C78" s="88">
        <v>1</v>
      </c>
      <c r="D78" s="88">
        <v>11</v>
      </c>
      <c r="E78" s="89" t="s">
        <v>54</v>
      </c>
      <c r="F78" s="90" t="s">
        <v>0</v>
      </c>
      <c r="G78" s="77">
        <v>200</v>
      </c>
      <c r="H78" s="77">
        <v>0</v>
      </c>
      <c r="I78" s="78">
        <v>0</v>
      </c>
    </row>
    <row r="79" spans="1:9" ht="51.4" customHeight="1" x14ac:dyDescent="0.25">
      <c r="A79" s="86" t="s">
        <v>172</v>
      </c>
      <c r="B79" s="87">
        <v>460</v>
      </c>
      <c r="C79" s="88">
        <v>1</v>
      </c>
      <c r="D79" s="88">
        <v>11</v>
      </c>
      <c r="E79" s="89" t="s">
        <v>54</v>
      </c>
      <c r="F79" s="90">
        <v>800</v>
      </c>
      <c r="G79" s="77">
        <v>200</v>
      </c>
      <c r="H79" s="77">
        <v>0</v>
      </c>
      <c r="I79" s="78">
        <v>0</v>
      </c>
    </row>
    <row r="80" spans="1:9" x14ac:dyDescent="0.25">
      <c r="A80" s="86" t="s">
        <v>55</v>
      </c>
      <c r="B80" s="87">
        <v>460</v>
      </c>
      <c r="C80" s="88">
        <v>1</v>
      </c>
      <c r="D80" s="88">
        <v>11</v>
      </c>
      <c r="E80" s="89" t="s">
        <v>54</v>
      </c>
      <c r="F80" s="90">
        <v>870</v>
      </c>
      <c r="G80" s="77">
        <v>200</v>
      </c>
      <c r="H80" s="77">
        <v>0</v>
      </c>
      <c r="I80" s="78">
        <v>0</v>
      </c>
    </row>
    <row r="81" spans="1:9" ht="21.4" customHeight="1" x14ac:dyDescent="0.25">
      <c r="A81" s="86" t="s">
        <v>53</v>
      </c>
      <c r="B81" s="87">
        <v>460</v>
      </c>
      <c r="C81" s="88">
        <v>1</v>
      </c>
      <c r="D81" s="88">
        <v>13</v>
      </c>
      <c r="E81" s="89" t="s">
        <v>1</v>
      </c>
      <c r="F81" s="90" t="s">
        <v>0</v>
      </c>
      <c r="G81" s="77">
        <v>15440.5</v>
      </c>
      <c r="H81" s="77">
        <v>6313</v>
      </c>
      <c r="I81" s="78">
        <v>5313</v>
      </c>
    </row>
    <row r="82" spans="1:9" x14ac:dyDescent="0.25">
      <c r="A82" s="86" t="s">
        <v>88</v>
      </c>
      <c r="B82" s="87">
        <v>460</v>
      </c>
      <c r="C82" s="88">
        <v>1</v>
      </c>
      <c r="D82" s="88">
        <v>13</v>
      </c>
      <c r="E82" s="89" t="s">
        <v>85</v>
      </c>
      <c r="F82" s="90" t="s">
        <v>0</v>
      </c>
      <c r="G82" s="77">
        <v>15440.5</v>
      </c>
      <c r="H82" s="77">
        <v>6313</v>
      </c>
      <c r="I82" s="78">
        <v>5313</v>
      </c>
    </row>
    <row r="83" spans="1:9" ht="21.4" customHeight="1" x14ac:dyDescent="0.25">
      <c r="A83" s="86" t="s">
        <v>50</v>
      </c>
      <c r="B83" s="87">
        <v>460</v>
      </c>
      <c r="C83" s="88">
        <v>1</v>
      </c>
      <c r="D83" s="88">
        <v>13</v>
      </c>
      <c r="E83" s="89" t="s">
        <v>49</v>
      </c>
      <c r="F83" s="90" t="s">
        <v>0</v>
      </c>
      <c r="G83" s="77">
        <v>2720.8</v>
      </c>
      <c r="H83" s="77">
        <v>6000</v>
      </c>
      <c r="I83" s="78">
        <v>5000</v>
      </c>
    </row>
    <row r="84" spans="1:9" ht="68.25" x14ac:dyDescent="0.25">
      <c r="A84" s="86" t="s">
        <v>170</v>
      </c>
      <c r="B84" s="87">
        <v>460</v>
      </c>
      <c r="C84" s="88">
        <v>1</v>
      </c>
      <c r="D84" s="88">
        <v>13</v>
      </c>
      <c r="E84" s="89" t="s">
        <v>49</v>
      </c>
      <c r="F84" s="90">
        <v>100</v>
      </c>
      <c r="G84" s="77">
        <v>2498.4</v>
      </c>
      <c r="H84" s="77">
        <v>6000</v>
      </c>
      <c r="I84" s="78">
        <v>5000</v>
      </c>
    </row>
    <row r="85" spans="1:9" ht="23.25" x14ac:dyDescent="0.25">
      <c r="A85" s="86" t="s">
        <v>155</v>
      </c>
      <c r="B85" s="87">
        <v>460</v>
      </c>
      <c r="C85" s="88">
        <v>1</v>
      </c>
      <c r="D85" s="88">
        <v>13</v>
      </c>
      <c r="E85" s="89" t="s">
        <v>49</v>
      </c>
      <c r="F85" s="90">
        <v>110</v>
      </c>
      <c r="G85" s="77">
        <v>2498.4</v>
      </c>
      <c r="H85" s="77">
        <v>6000</v>
      </c>
      <c r="I85" s="78">
        <v>5000</v>
      </c>
    </row>
    <row r="86" spans="1:9" ht="34.5" x14ac:dyDescent="0.25">
      <c r="A86" s="86" t="s">
        <v>171</v>
      </c>
      <c r="B86" s="87">
        <v>460</v>
      </c>
      <c r="C86" s="88">
        <v>1</v>
      </c>
      <c r="D86" s="88">
        <v>13</v>
      </c>
      <c r="E86" s="89" t="s">
        <v>49</v>
      </c>
      <c r="F86" s="90">
        <v>200</v>
      </c>
      <c r="G86" s="77">
        <v>220.9</v>
      </c>
      <c r="H86" s="77">
        <v>0</v>
      </c>
      <c r="I86" s="78">
        <v>0</v>
      </c>
    </row>
    <row r="87" spans="1:9" ht="34.5" x14ac:dyDescent="0.25">
      <c r="A87" s="86" t="s">
        <v>153</v>
      </c>
      <c r="B87" s="87">
        <v>460</v>
      </c>
      <c r="C87" s="88">
        <v>1</v>
      </c>
      <c r="D87" s="88">
        <v>13</v>
      </c>
      <c r="E87" s="89" t="s">
        <v>49</v>
      </c>
      <c r="F87" s="90">
        <v>240</v>
      </c>
      <c r="G87" s="77">
        <v>220.9</v>
      </c>
      <c r="H87" s="77">
        <v>0</v>
      </c>
      <c r="I87" s="78">
        <v>0</v>
      </c>
    </row>
    <row r="88" spans="1:9" x14ac:dyDescent="0.25">
      <c r="A88" s="86" t="s">
        <v>172</v>
      </c>
      <c r="B88" s="87">
        <v>460</v>
      </c>
      <c r="C88" s="88">
        <v>1</v>
      </c>
      <c r="D88" s="88">
        <v>13</v>
      </c>
      <c r="E88" s="89" t="s">
        <v>49</v>
      </c>
      <c r="F88" s="90">
        <v>800</v>
      </c>
      <c r="G88" s="77">
        <v>1.5</v>
      </c>
      <c r="H88" s="77">
        <v>0</v>
      </c>
      <c r="I88" s="78">
        <v>0</v>
      </c>
    </row>
    <row r="89" spans="1:9" x14ac:dyDescent="0.25">
      <c r="A89" s="86" t="s">
        <v>154</v>
      </c>
      <c r="B89" s="87">
        <v>460</v>
      </c>
      <c r="C89" s="88">
        <v>1</v>
      </c>
      <c r="D89" s="88">
        <v>13</v>
      </c>
      <c r="E89" s="89" t="s">
        <v>49</v>
      </c>
      <c r="F89" s="90">
        <v>850</v>
      </c>
      <c r="G89" s="77">
        <v>1.5</v>
      </c>
      <c r="H89" s="77">
        <v>0</v>
      </c>
      <c r="I89" s="78">
        <v>0</v>
      </c>
    </row>
    <row r="90" spans="1:9" ht="102" x14ac:dyDescent="0.25">
      <c r="A90" s="86" t="s">
        <v>188</v>
      </c>
      <c r="B90" s="87">
        <v>460</v>
      </c>
      <c r="C90" s="88">
        <v>1</v>
      </c>
      <c r="D90" s="88">
        <v>13</v>
      </c>
      <c r="E90" s="89" t="s">
        <v>2</v>
      </c>
      <c r="F90" s="90" t="s">
        <v>0</v>
      </c>
      <c r="G90" s="77">
        <v>1349.7</v>
      </c>
      <c r="H90" s="77">
        <v>0</v>
      </c>
      <c r="I90" s="78">
        <v>0</v>
      </c>
    </row>
    <row r="91" spans="1:9" ht="71.650000000000006" customHeight="1" x14ac:dyDescent="0.25">
      <c r="A91" s="86" t="s">
        <v>171</v>
      </c>
      <c r="B91" s="87">
        <v>460</v>
      </c>
      <c r="C91" s="88">
        <v>1</v>
      </c>
      <c r="D91" s="88">
        <v>13</v>
      </c>
      <c r="E91" s="89" t="s">
        <v>2</v>
      </c>
      <c r="F91" s="90">
        <v>200</v>
      </c>
      <c r="G91" s="77">
        <v>1349.7</v>
      </c>
      <c r="H91" s="77">
        <v>0</v>
      </c>
      <c r="I91" s="78">
        <v>0</v>
      </c>
    </row>
    <row r="92" spans="1:9" ht="51.4" customHeight="1" x14ac:dyDescent="0.25">
      <c r="A92" s="86" t="s">
        <v>153</v>
      </c>
      <c r="B92" s="87">
        <v>460</v>
      </c>
      <c r="C92" s="88">
        <v>1</v>
      </c>
      <c r="D92" s="88">
        <v>13</v>
      </c>
      <c r="E92" s="89" t="s">
        <v>2</v>
      </c>
      <c r="F92" s="90">
        <v>240</v>
      </c>
      <c r="G92" s="77">
        <v>1349.7</v>
      </c>
      <c r="H92" s="77">
        <v>0</v>
      </c>
      <c r="I92" s="78">
        <v>0</v>
      </c>
    </row>
    <row r="93" spans="1:9" ht="102" x14ac:dyDescent="0.25">
      <c r="A93" s="86" t="s">
        <v>247</v>
      </c>
      <c r="B93" s="87">
        <v>460</v>
      </c>
      <c r="C93" s="88">
        <v>1</v>
      </c>
      <c r="D93" s="88">
        <v>13</v>
      </c>
      <c r="E93" s="89" t="s">
        <v>142</v>
      </c>
      <c r="F93" s="90" t="s">
        <v>0</v>
      </c>
      <c r="G93" s="77">
        <v>313</v>
      </c>
      <c r="H93" s="77">
        <v>313</v>
      </c>
      <c r="I93" s="78">
        <v>313</v>
      </c>
    </row>
    <row r="94" spans="1:9" ht="34.5" x14ac:dyDescent="0.25">
      <c r="A94" s="86" t="s">
        <v>175</v>
      </c>
      <c r="B94" s="87">
        <v>460</v>
      </c>
      <c r="C94" s="88">
        <v>1</v>
      </c>
      <c r="D94" s="88">
        <v>13</v>
      </c>
      <c r="E94" s="89" t="s">
        <v>142</v>
      </c>
      <c r="F94" s="90">
        <v>600</v>
      </c>
      <c r="G94" s="77">
        <v>313</v>
      </c>
      <c r="H94" s="77">
        <v>313</v>
      </c>
      <c r="I94" s="78">
        <v>313</v>
      </c>
    </row>
    <row r="95" spans="1:9" ht="34.5" x14ac:dyDescent="0.25">
      <c r="A95" s="86" t="s">
        <v>189</v>
      </c>
      <c r="B95" s="87">
        <v>460</v>
      </c>
      <c r="C95" s="88">
        <v>1</v>
      </c>
      <c r="D95" s="88">
        <v>13</v>
      </c>
      <c r="E95" s="89" t="s">
        <v>142</v>
      </c>
      <c r="F95" s="90">
        <v>630</v>
      </c>
      <c r="G95" s="77">
        <v>313</v>
      </c>
      <c r="H95" s="77">
        <v>313</v>
      </c>
      <c r="I95" s="78">
        <v>313</v>
      </c>
    </row>
    <row r="96" spans="1:9" ht="102" x14ac:dyDescent="0.25">
      <c r="A96" s="86" t="s">
        <v>248</v>
      </c>
      <c r="B96" s="87">
        <v>460</v>
      </c>
      <c r="C96" s="88">
        <v>1</v>
      </c>
      <c r="D96" s="88">
        <v>13</v>
      </c>
      <c r="E96" s="89" t="s">
        <v>190</v>
      </c>
      <c r="F96" s="90" t="s">
        <v>0</v>
      </c>
      <c r="G96" s="77">
        <v>16.5</v>
      </c>
      <c r="H96" s="77">
        <v>0</v>
      </c>
      <c r="I96" s="78">
        <v>0</v>
      </c>
    </row>
    <row r="97" spans="1:9" ht="34.5" x14ac:dyDescent="0.25">
      <c r="A97" s="86" t="s">
        <v>175</v>
      </c>
      <c r="B97" s="87">
        <v>460</v>
      </c>
      <c r="C97" s="88">
        <v>1</v>
      </c>
      <c r="D97" s="88">
        <v>13</v>
      </c>
      <c r="E97" s="89" t="s">
        <v>190</v>
      </c>
      <c r="F97" s="90">
        <v>600</v>
      </c>
      <c r="G97" s="77">
        <v>16.5</v>
      </c>
      <c r="H97" s="77">
        <v>0</v>
      </c>
      <c r="I97" s="78">
        <v>0</v>
      </c>
    </row>
    <row r="98" spans="1:9" ht="34.5" x14ac:dyDescent="0.25">
      <c r="A98" s="86" t="s">
        <v>189</v>
      </c>
      <c r="B98" s="87">
        <v>460</v>
      </c>
      <c r="C98" s="88">
        <v>1</v>
      </c>
      <c r="D98" s="88">
        <v>13</v>
      </c>
      <c r="E98" s="89" t="s">
        <v>190</v>
      </c>
      <c r="F98" s="90">
        <v>630</v>
      </c>
      <c r="G98" s="77">
        <v>16.5</v>
      </c>
      <c r="H98" s="77">
        <v>0</v>
      </c>
      <c r="I98" s="78">
        <v>0</v>
      </c>
    </row>
    <row r="99" spans="1:9" ht="102" x14ac:dyDescent="0.25">
      <c r="A99" s="86" t="s">
        <v>191</v>
      </c>
      <c r="B99" s="87">
        <v>460</v>
      </c>
      <c r="C99" s="88">
        <v>1</v>
      </c>
      <c r="D99" s="88">
        <v>13</v>
      </c>
      <c r="E99" s="89" t="s">
        <v>133</v>
      </c>
      <c r="F99" s="90" t="s">
        <v>0</v>
      </c>
      <c r="G99" s="77">
        <v>10794.7</v>
      </c>
      <c r="H99" s="77">
        <v>0</v>
      </c>
      <c r="I99" s="78">
        <v>0</v>
      </c>
    </row>
    <row r="100" spans="1:9" ht="68.25" x14ac:dyDescent="0.25">
      <c r="A100" s="86" t="s">
        <v>170</v>
      </c>
      <c r="B100" s="87">
        <v>460</v>
      </c>
      <c r="C100" s="88">
        <v>1</v>
      </c>
      <c r="D100" s="88">
        <v>13</v>
      </c>
      <c r="E100" s="89" t="s">
        <v>133</v>
      </c>
      <c r="F100" s="90">
        <v>100</v>
      </c>
      <c r="G100" s="77">
        <v>10794.7</v>
      </c>
      <c r="H100" s="77">
        <v>0</v>
      </c>
      <c r="I100" s="78">
        <v>0</v>
      </c>
    </row>
    <row r="101" spans="1:9" ht="23.25" x14ac:dyDescent="0.25">
      <c r="A101" s="86" t="s">
        <v>155</v>
      </c>
      <c r="B101" s="87">
        <v>460</v>
      </c>
      <c r="C101" s="88">
        <v>1</v>
      </c>
      <c r="D101" s="88">
        <v>13</v>
      </c>
      <c r="E101" s="89" t="s">
        <v>133</v>
      </c>
      <c r="F101" s="90">
        <v>110</v>
      </c>
      <c r="G101" s="77">
        <v>10794.7</v>
      </c>
      <c r="H101" s="77">
        <v>0</v>
      </c>
      <c r="I101" s="78">
        <v>0</v>
      </c>
    </row>
    <row r="102" spans="1:9" ht="79.5" x14ac:dyDescent="0.25">
      <c r="A102" s="86" t="s">
        <v>279</v>
      </c>
      <c r="B102" s="87">
        <v>460</v>
      </c>
      <c r="C102" s="88">
        <v>1</v>
      </c>
      <c r="D102" s="88">
        <v>13</v>
      </c>
      <c r="E102" s="89" t="s">
        <v>280</v>
      </c>
      <c r="F102" s="90" t="s">
        <v>0</v>
      </c>
      <c r="G102" s="77">
        <v>137.1</v>
      </c>
      <c r="H102" s="77">
        <v>0</v>
      </c>
      <c r="I102" s="78">
        <v>0</v>
      </c>
    </row>
    <row r="103" spans="1:9" ht="34.5" x14ac:dyDescent="0.25">
      <c r="A103" s="86" t="s">
        <v>171</v>
      </c>
      <c r="B103" s="87">
        <v>460</v>
      </c>
      <c r="C103" s="88">
        <v>1</v>
      </c>
      <c r="D103" s="88">
        <v>13</v>
      </c>
      <c r="E103" s="89" t="s">
        <v>280</v>
      </c>
      <c r="F103" s="90">
        <v>200</v>
      </c>
      <c r="G103" s="77">
        <v>137.1</v>
      </c>
      <c r="H103" s="77">
        <v>0</v>
      </c>
      <c r="I103" s="78">
        <v>0</v>
      </c>
    </row>
    <row r="104" spans="1:9" ht="21.4" customHeight="1" x14ac:dyDescent="0.25">
      <c r="A104" s="86" t="s">
        <v>153</v>
      </c>
      <c r="B104" s="87">
        <v>460</v>
      </c>
      <c r="C104" s="88">
        <v>1</v>
      </c>
      <c r="D104" s="88">
        <v>13</v>
      </c>
      <c r="E104" s="89" t="s">
        <v>280</v>
      </c>
      <c r="F104" s="90">
        <v>240</v>
      </c>
      <c r="G104" s="77">
        <v>137.1</v>
      </c>
      <c r="H104" s="77">
        <v>0</v>
      </c>
      <c r="I104" s="78">
        <v>0</v>
      </c>
    </row>
    <row r="105" spans="1:9" ht="68.25" x14ac:dyDescent="0.25">
      <c r="A105" s="86" t="s">
        <v>281</v>
      </c>
      <c r="B105" s="87">
        <v>460</v>
      </c>
      <c r="C105" s="88">
        <v>1</v>
      </c>
      <c r="D105" s="88">
        <v>13</v>
      </c>
      <c r="E105" s="89" t="s">
        <v>282</v>
      </c>
      <c r="F105" s="90" t="s">
        <v>0</v>
      </c>
      <c r="G105" s="77">
        <v>108.7</v>
      </c>
      <c r="H105" s="77">
        <v>0</v>
      </c>
      <c r="I105" s="78">
        <v>0</v>
      </c>
    </row>
    <row r="106" spans="1:9" ht="34.5" x14ac:dyDescent="0.25">
      <c r="A106" s="86" t="s">
        <v>171</v>
      </c>
      <c r="B106" s="87">
        <v>460</v>
      </c>
      <c r="C106" s="88">
        <v>1</v>
      </c>
      <c r="D106" s="88">
        <v>13</v>
      </c>
      <c r="E106" s="89" t="s">
        <v>282</v>
      </c>
      <c r="F106" s="90">
        <v>200</v>
      </c>
      <c r="G106" s="77">
        <v>108.7</v>
      </c>
      <c r="H106" s="77">
        <v>0</v>
      </c>
      <c r="I106" s="78">
        <v>0</v>
      </c>
    </row>
    <row r="107" spans="1:9" ht="34.5" x14ac:dyDescent="0.25">
      <c r="A107" s="86" t="s">
        <v>153</v>
      </c>
      <c r="B107" s="87">
        <v>460</v>
      </c>
      <c r="C107" s="88">
        <v>1</v>
      </c>
      <c r="D107" s="88">
        <v>13</v>
      </c>
      <c r="E107" s="89" t="s">
        <v>282</v>
      </c>
      <c r="F107" s="90">
        <v>240</v>
      </c>
      <c r="G107" s="77">
        <v>108.7</v>
      </c>
      <c r="H107" s="77">
        <v>0</v>
      </c>
      <c r="I107" s="78">
        <v>0</v>
      </c>
    </row>
    <row r="108" spans="1:9" x14ac:dyDescent="0.25">
      <c r="A108" s="86" t="s">
        <v>143</v>
      </c>
      <c r="B108" s="87">
        <v>460</v>
      </c>
      <c r="C108" s="88">
        <v>2</v>
      </c>
      <c r="D108" s="88">
        <v>0</v>
      </c>
      <c r="E108" s="89" t="s">
        <v>1</v>
      </c>
      <c r="F108" s="90" t="s">
        <v>0</v>
      </c>
      <c r="G108" s="77">
        <v>1453.3</v>
      </c>
      <c r="H108" s="77">
        <v>1446.7</v>
      </c>
      <c r="I108" s="78">
        <v>1495.4</v>
      </c>
    </row>
    <row r="109" spans="1:9" ht="23.25" x14ac:dyDescent="0.25">
      <c r="A109" s="86" t="s">
        <v>144</v>
      </c>
      <c r="B109" s="87">
        <v>460</v>
      </c>
      <c r="C109" s="88">
        <v>2</v>
      </c>
      <c r="D109" s="88">
        <v>3</v>
      </c>
      <c r="E109" s="89" t="s">
        <v>1</v>
      </c>
      <c r="F109" s="90" t="s">
        <v>0</v>
      </c>
      <c r="G109" s="77">
        <v>1453.3</v>
      </c>
      <c r="H109" s="77">
        <v>1446.7</v>
      </c>
      <c r="I109" s="78">
        <v>1495.4</v>
      </c>
    </row>
    <row r="110" spans="1:9" ht="41.65" customHeight="1" x14ac:dyDescent="0.25">
      <c r="A110" s="86" t="s">
        <v>88</v>
      </c>
      <c r="B110" s="87">
        <v>460</v>
      </c>
      <c r="C110" s="88">
        <v>2</v>
      </c>
      <c r="D110" s="88">
        <v>3</v>
      </c>
      <c r="E110" s="89" t="s">
        <v>85</v>
      </c>
      <c r="F110" s="90" t="s">
        <v>0</v>
      </c>
      <c r="G110" s="77">
        <v>1453.3</v>
      </c>
      <c r="H110" s="77">
        <v>1446.7</v>
      </c>
      <c r="I110" s="78">
        <v>1495.4</v>
      </c>
    </row>
    <row r="111" spans="1:9" ht="34.5" x14ac:dyDescent="0.25">
      <c r="A111" s="86" t="s">
        <v>145</v>
      </c>
      <c r="B111" s="87">
        <v>460</v>
      </c>
      <c r="C111" s="88">
        <v>2</v>
      </c>
      <c r="D111" s="88">
        <v>3</v>
      </c>
      <c r="E111" s="89" t="s">
        <v>146</v>
      </c>
      <c r="F111" s="90" t="s">
        <v>0</v>
      </c>
      <c r="G111" s="77">
        <v>1453.3</v>
      </c>
      <c r="H111" s="77">
        <v>1446.7</v>
      </c>
      <c r="I111" s="78">
        <v>1495.4</v>
      </c>
    </row>
    <row r="112" spans="1:9" x14ac:dyDescent="0.25">
      <c r="A112" s="86" t="s">
        <v>173</v>
      </c>
      <c r="B112" s="87">
        <v>460</v>
      </c>
      <c r="C112" s="88">
        <v>2</v>
      </c>
      <c r="D112" s="88">
        <v>3</v>
      </c>
      <c r="E112" s="89" t="s">
        <v>146</v>
      </c>
      <c r="F112" s="90">
        <v>500</v>
      </c>
      <c r="G112" s="77">
        <v>1453.3</v>
      </c>
      <c r="H112" s="77">
        <v>1446.7</v>
      </c>
      <c r="I112" s="78">
        <v>1495.4</v>
      </c>
    </row>
    <row r="113" spans="1:9" x14ac:dyDescent="0.25">
      <c r="A113" s="86" t="s">
        <v>48</v>
      </c>
      <c r="B113" s="87">
        <v>460</v>
      </c>
      <c r="C113" s="88">
        <v>2</v>
      </c>
      <c r="D113" s="88">
        <v>3</v>
      </c>
      <c r="E113" s="89" t="s">
        <v>146</v>
      </c>
      <c r="F113" s="90">
        <v>530</v>
      </c>
      <c r="G113" s="77">
        <v>1453.3</v>
      </c>
      <c r="H113" s="77">
        <v>1446.7</v>
      </c>
      <c r="I113" s="78">
        <v>1495.4</v>
      </c>
    </row>
    <row r="114" spans="1:9" ht="21.4" customHeight="1" x14ac:dyDescent="0.25">
      <c r="A114" s="86" t="s">
        <v>221</v>
      </c>
      <c r="B114" s="87">
        <v>460</v>
      </c>
      <c r="C114" s="88">
        <v>3</v>
      </c>
      <c r="D114" s="88">
        <v>0</v>
      </c>
      <c r="E114" s="89" t="s">
        <v>1</v>
      </c>
      <c r="F114" s="90" t="s">
        <v>0</v>
      </c>
      <c r="G114" s="77">
        <v>30</v>
      </c>
      <c r="H114" s="77">
        <v>0</v>
      </c>
      <c r="I114" s="78">
        <v>0</v>
      </c>
    </row>
    <row r="115" spans="1:9" ht="45.75" x14ac:dyDescent="0.25">
      <c r="A115" s="86" t="s">
        <v>222</v>
      </c>
      <c r="B115" s="87">
        <v>460</v>
      </c>
      <c r="C115" s="88">
        <v>3</v>
      </c>
      <c r="D115" s="88">
        <v>9</v>
      </c>
      <c r="E115" s="89" t="s">
        <v>1</v>
      </c>
      <c r="F115" s="90" t="s">
        <v>0</v>
      </c>
      <c r="G115" s="77">
        <v>30</v>
      </c>
      <c r="H115" s="77">
        <v>0</v>
      </c>
      <c r="I115" s="78">
        <v>0</v>
      </c>
    </row>
    <row r="116" spans="1:9" x14ac:dyDescent="0.25">
      <c r="A116" s="86" t="s">
        <v>130</v>
      </c>
      <c r="B116" s="87">
        <v>460</v>
      </c>
      <c r="C116" s="88">
        <v>3</v>
      </c>
      <c r="D116" s="88">
        <v>9</v>
      </c>
      <c r="E116" s="89" t="s">
        <v>114</v>
      </c>
      <c r="F116" s="90" t="s">
        <v>0</v>
      </c>
      <c r="G116" s="77">
        <v>30</v>
      </c>
      <c r="H116" s="77">
        <v>0</v>
      </c>
      <c r="I116" s="78">
        <v>0</v>
      </c>
    </row>
    <row r="117" spans="1:9" ht="21.4" customHeight="1" x14ac:dyDescent="0.25">
      <c r="A117" s="86" t="s">
        <v>223</v>
      </c>
      <c r="B117" s="87">
        <v>460</v>
      </c>
      <c r="C117" s="88">
        <v>3</v>
      </c>
      <c r="D117" s="88">
        <v>9</v>
      </c>
      <c r="E117" s="89" t="s">
        <v>224</v>
      </c>
      <c r="F117" s="90" t="s">
        <v>0</v>
      </c>
      <c r="G117" s="77">
        <v>30</v>
      </c>
      <c r="H117" s="77">
        <v>0</v>
      </c>
      <c r="I117" s="78">
        <v>0</v>
      </c>
    </row>
    <row r="118" spans="1:9" ht="68.25" x14ac:dyDescent="0.25">
      <c r="A118" s="86" t="s">
        <v>170</v>
      </c>
      <c r="B118" s="87">
        <v>460</v>
      </c>
      <c r="C118" s="88">
        <v>3</v>
      </c>
      <c r="D118" s="88">
        <v>9</v>
      </c>
      <c r="E118" s="89" t="s">
        <v>224</v>
      </c>
      <c r="F118" s="90">
        <v>100</v>
      </c>
      <c r="G118" s="77">
        <v>5</v>
      </c>
      <c r="H118" s="77">
        <v>0</v>
      </c>
      <c r="I118" s="78">
        <v>0</v>
      </c>
    </row>
    <row r="119" spans="1:9" ht="23.25" x14ac:dyDescent="0.25">
      <c r="A119" s="86" t="s">
        <v>155</v>
      </c>
      <c r="B119" s="87">
        <v>460</v>
      </c>
      <c r="C119" s="88">
        <v>3</v>
      </c>
      <c r="D119" s="88">
        <v>9</v>
      </c>
      <c r="E119" s="89" t="s">
        <v>224</v>
      </c>
      <c r="F119" s="90">
        <v>110</v>
      </c>
      <c r="G119" s="77">
        <v>5</v>
      </c>
      <c r="H119" s="77">
        <v>0</v>
      </c>
      <c r="I119" s="78">
        <v>0</v>
      </c>
    </row>
    <row r="120" spans="1:9" ht="34.5" x14ac:dyDescent="0.25">
      <c r="A120" s="86" t="s">
        <v>171</v>
      </c>
      <c r="B120" s="87">
        <v>460</v>
      </c>
      <c r="C120" s="88">
        <v>3</v>
      </c>
      <c r="D120" s="88">
        <v>9</v>
      </c>
      <c r="E120" s="89" t="s">
        <v>224</v>
      </c>
      <c r="F120" s="90">
        <v>200</v>
      </c>
      <c r="G120" s="77">
        <v>25</v>
      </c>
      <c r="H120" s="77">
        <v>0</v>
      </c>
      <c r="I120" s="78">
        <v>0</v>
      </c>
    </row>
    <row r="121" spans="1:9" ht="34.5" x14ac:dyDescent="0.25">
      <c r="A121" s="86" t="s">
        <v>153</v>
      </c>
      <c r="B121" s="87">
        <v>460</v>
      </c>
      <c r="C121" s="88">
        <v>3</v>
      </c>
      <c r="D121" s="88">
        <v>9</v>
      </c>
      <c r="E121" s="89" t="s">
        <v>224</v>
      </c>
      <c r="F121" s="90">
        <v>240</v>
      </c>
      <c r="G121" s="77">
        <v>25</v>
      </c>
      <c r="H121" s="77">
        <v>0</v>
      </c>
      <c r="I121" s="78">
        <v>0</v>
      </c>
    </row>
    <row r="122" spans="1:9" x14ac:dyDescent="0.25">
      <c r="A122" s="86" t="s">
        <v>119</v>
      </c>
      <c r="B122" s="87">
        <v>460</v>
      </c>
      <c r="C122" s="88">
        <v>4</v>
      </c>
      <c r="D122" s="88">
        <v>0</v>
      </c>
      <c r="E122" s="89" t="s">
        <v>1</v>
      </c>
      <c r="F122" s="90" t="s">
        <v>0</v>
      </c>
      <c r="G122" s="77">
        <v>24568.7</v>
      </c>
      <c r="H122" s="77">
        <v>19379.3</v>
      </c>
      <c r="I122" s="78">
        <v>18494.2</v>
      </c>
    </row>
    <row r="123" spans="1:9" x14ac:dyDescent="0.25">
      <c r="A123" s="86" t="s">
        <v>147</v>
      </c>
      <c r="B123" s="87">
        <v>460</v>
      </c>
      <c r="C123" s="88">
        <v>4</v>
      </c>
      <c r="D123" s="88">
        <v>5</v>
      </c>
      <c r="E123" s="89" t="s">
        <v>1</v>
      </c>
      <c r="F123" s="90" t="s">
        <v>0</v>
      </c>
      <c r="G123" s="77">
        <v>414.6</v>
      </c>
      <c r="H123" s="77">
        <v>414.6</v>
      </c>
      <c r="I123" s="78">
        <v>414.6</v>
      </c>
    </row>
    <row r="124" spans="1:9" ht="41.65" customHeight="1" x14ac:dyDescent="0.25">
      <c r="A124" s="86" t="s">
        <v>88</v>
      </c>
      <c r="B124" s="87">
        <v>460</v>
      </c>
      <c r="C124" s="88">
        <v>4</v>
      </c>
      <c r="D124" s="88">
        <v>5</v>
      </c>
      <c r="E124" s="89" t="s">
        <v>85</v>
      </c>
      <c r="F124" s="90" t="s">
        <v>0</v>
      </c>
      <c r="G124" s="77">
        <v>414.6</v>
      </c>
      <c r="H124" s="77">
        <v>414.6</v>
      </c>
      <c r="I124" s="78">
        <v>414.6</v>
      </c>
    </row>
    <row r="125" spans="1:9" ht="34.5" x14ac:dyDescent="0.25">
      <c r="A125" s="86" t="s">
        <v>148</v>
      </c>
      <c r="B125" s="87">
        <v>460</v>
      </c>
      <c r="C125" s="88">
        <v>4</v>
      </c>
      <c r="D125" s="88">
        <v>5</v>
      </c>
      <c r="E125" s="89" t="s">
        <v>149</v>
      </c>
      <c r="F125" s="90" t="s">
        <v>0</v>
      </c>
      <c r="G125" s="77">
        <v>414.6</v>
      </c>
      <c r="H125" s="77">
        <v>414.6</v>
      </c>
      <c r="I125" s="78">
        <v>414.6</v>
      </c>
    </row>
    <row r="126" spans="1:9" ht="61.5" customHeight="1" x14ac:dyDescent="0.25">
      <c r="A126" s="86" t="s">
        <v>171</v>
      </c>
      <c r="B126" s="87">
        <v>460</v>
      </c>
      <c r="C126" s="88">
        <v>4</v>
      </c>
      <c r="D126" s="88">
        <v>5</v>
      </c>
      <c r="E126" s="89" t="s">
        <v>149</v>
      </c>
      <c r="F126" s="90">
        <v>200</v>
      </c>
      <c r="G126" s="77">
        <v>414.6</v>
      </c>
      <c r="H126" s="77">
        <v>414.6</v>
      </c>
      <c r="I126" s="78">
        <v>414.6</v>
      </c>
    </row>
    <row r="127" spans="1:9" ht="34.5" x14ac:dyDescent="0.25">
      <c r="A127" s="86" t="s">
        <v>153</v>
      </c>
      <c r="B127" s="87">
        <v>460</v>
      </c>
      <c r="C127" s="88">
        <v>4</v>
      </c>
      <c r="D127" s="88">
        <v>5</v>
      </c>
      <c r="E127" s="89" t="s">
        <v>149</v>
      </c>
      <c r="F127" s="90">
        <v>240</v>
      </c>
      <c r="G127" s="77">
        <v>414.6</v>
      </c>
      <c r="H127" s="77">
        <v>414.6</v>
      </c>
      <c r="I127" s="78">
        <v>414.6</v>
      </c>
    </row>
    <row r="128" spans="1:9" ht="41.65" customHeight="1" x14ac:dyDescent="0.25">
      <c r="A128" s="86" t="s">
        <v>47</v>
      </c>
      <c r="B128" s="87">
        <v>460</v>
      </c>
      <c r="C128" s="88">
        <v>4</v>
      </c>
      <c r="D128" s="88">
        <v>8</v>
      </c>
      <c r="E128" s="89" t="s">
        <v>1</v>
      </c>
      <c r="F128" s="90" t="s">
        <v>0</v>
      </c>
      <c r="G128" s="77">
        <v>100</v>
      </c>
      <c r="H128" s="77">
        <v>0</v>
      </c>
      <c r="I128" s="78">
        <v>0</v>
      </c>
    </row>
    <row r="129" spans="1:9" x14ac:dyDescent="0.25">
      <c r="A129" s="86" t="s">
        <v>130</v>
      </c>
      <c r="B129" s="87">
        <v>460</v>
      </c>
      <c r="C129" s="88">
        <v>4</v>
      </c>
      <c r="D129" s="88">
        <v>8</v>
      </c>
      <c r="E129" s="89" t="s">
        <v>114</v>
      </c>
      <c r="F129" s="90" t="s">
        <v>0</v>
      </c>
      <c r="G129" s="77">
        <v>100</v>
      </c>
      <c r="H129" s="77">
        <v>0</v>
      </c>
      <c r="I129" s="78">
        <v>0</v>
      </c>
    </row>
    <row r="130" spans="1:9" ht="57" x14ac:dyDescent="0.25">
      <c r="A130" s="86" t="s">
        <v>178</v>
      </c>
      <c r="B130" s="87">
        <v>460</v>
      </c>
      <c r="C130" s="88">
        <v>4</v>
      </c>
      <c r="D130" s="88">
        <v>8</v>
      </c>
      <c r="E130" s="89" t="s">
        <v>179</v>
      </c>
      <c r="F130" s="90" t="s">
        <v>0</v>
      </c>
      <c r="G130" s="77">
        <v>100</v>
      </c>
      <c r="H130" s="77">
        <v>0</v>
      </c>
      <c r="I130" s="78">
        <v>0</v>
      </c>
    </row>
    <row r="131" spans="1:9" x14ac:dyDescent="0.25">
      <c r="A131" s="86" t="s">
        <v>172</v>
      </c>
      <c r="B131" s="87">
        <v>460</v>
      </c>
      <c r="C131" s="88">
        <v>4</v>
      </c>
      <c r="D131" s="88">
        <v>8</v>
      </c>
      <c r="E131" s="89" t="s">
        <v>179</v>
      </c>
      <c r="F131" s="90">
        <v>800</v>
      </c>
      <c r="G131" s="77">
        <v>100</v>
      </c>
      <c r="H131" s="77">
        <v>0</v>
      </c>
      <c r="I131" s="78">
        <v>0</v>
      </c>
    </row>
    <row r="132" spans="1:9" ht="57" x14ac:dyDescent="0.25">
      <c r="A132" s="86" t="s">
        <v>156</v>
      </c>
      <c r="B132" s="87">
        <v>460</v>
      </c>
      <c r="C132" s="88">
        <v>4</v>
      </c>
      <c r="D132" s="88">
        <v>8</v>
      </c>
      <c r="E132" s="89" t="s">
        <v>179</v>
      </c>
      <c r="F132" s="90">
        <v>810</v>
      </c>
      <c r="G132" s="77">
        <v>100</v>
      </c>
      <c r="H132" s="77">
        <v>0</v>
      </c>
      <c r="I132" s="78">
        <v>0</v>
      </c>
    </row>
    <row r="133" spans="1:9" ht="21.4" customHeight="1" x14ac:dyDescent="0.25">
      <c r="A133" s="86" t="s">
        <v>46</v>
      </c>
      <c r="B133" s="87">
        <v>460</v>
      </c>
      <c r="C133" s="88">
        <v>4</v>
      </c>
      <c r="D133" s="88">
        <v>9</v>
      </c>
      <c r="E133" s="89" t="s">
        <v>1</v>
      </c>
      <c r="F133" s="90" t="s">
        <v>0</v>
      </c>
      <c r="G133" s="77">
        <v>23504.5</v>
      </c>
      <c r="H133" s="77">
        <v>18415.099999999999</v>
      </c>
      <c r="I133" s="78">
        <v>17530</v>
      </c>
    </row>
    <row r="134" spans="1:9" x14ac:dyDescent="0.25">
      <c r="A134" s="86" t="s">
        <v>88</v>
      </c>
      <c r="B134" s="87">
        <v>460</v>
      </c>
      <c r="C134" s="88">
        <v>4</v>
      </c>
      <c r="D134" s="88">
        <v>9</v>
      </c>
      <c r="E134" s="89" t="s">
        <v>85</v>
      </c>
      <c r="F134" s="90" t="s">
        <v>0</v>
      </c>
      <c r="G134" s="77">
        <v>23504.5</v>
      </c>
      <c r="H134" s="77">
        <v>18415.099999999999</v>
      </c>
      <c r="I134" s="78">
        <v>17530</v>
      </c>
    </row>
    <row r="135" spans="1:9" x14ac:dyDescent="0.25">
      <c r="A135" s="86" t="s">
        <v>192</v>
      </c>
      <c r="B135" s="87">
        <v>460</v>
      </c>
      <c r="C135" s="88">
        <v>4</v>
      </c>
      <c r="D135" s="88">
        <v>9</v>
      </c>
      <c r="E135" s="89" t="s">
        <v>193</v>
      </c>
      <c r="F135" s="90" t="s">
        <v>0</v>
      </c>
      <c r="G135" s="77">
        <v>2677.9</v>
      </c>
      <c r="H135" s="77">
        <v>2653.1</v>
      </c>
      <c r="I135" s="78">
        <v>2748.4</v>
      </c>
    </row>
    <row r="136" spans="1:9" ht="34.5" x14ac:dyDescent="0.25">
      <c r="A136" s="86" t="s">
        <v>171</v>
      </c>
      <c r="B136" s="87">
        <v>460</v>
      </c>
      <c r="C136" s="88">
        <v>4</v>
      </c>
      <c r="D136" s="88">
        <v>9</v>
      </c>
      <c r="E136" s="89" t="s">
        <v>193</v>
      </c>
      <c r="F136" s="90">
        <v>200</v>
      </c>
      <c r="G136" s="77">
        <v>391.4</v>
      </c>
      <c r="H136" s="77">
        <v>2653.1</v>
      </c>
      <c r="I136" s="78">
        <v>2748.4</v>
      </c>
    </row>
    <row r="137" spans="1:9" ht="34.5" x14ac:dyDescent="0.25">
      <c r="A137" s="86" t="s">
        <v>153</v>
      </c>
      <c r="B137" s="87">
        <v>460</v>
      </c>
      <c r="C137" s="88">
        <v>4</v>
      </c>
      <c r="D137" s="88">
        <v>9</v>
      </c>
      <c r="E137" s="89" t="s">
        <v>193</v>
      </c>
      <c r="F137" s="90">
        <v>240</v>
      </c>
      <c r="G137" s="77">
        <v>391.4</v>
      </c>
      <c r="H137" s="77">
        <v>2653.1</v>
      </c>
      <c r="I137" s="78">
        <v>2748.4</v>
      </c>
    </row>
    <row r="138" spans="1:9" x14ac:dyDescent="0.25">
      <c r="A138" s="86" t="s">
        <v>173</v>
      </c>
      <c r="B138" s="87">
        <v>460</v>
      </c>
      <c r="C138" s="88">
        <v>4</v>
      </c>
      <c r="D138" s="88">
        <v>9</v>
      </c>
      <c r="E138" s="89" t="s">
        <v>193</v>
      </c>
      <c r="F138" s="90">
        <v>500</v>
      </c>
      <c r="G138" s="77">
        <v>2286.5</v>
      </c>
      <c r="H138" s="77">
        <v>0</v>
      </c>
      <c r="I138" s="78">
        <v>0</v>
      </c>
    </row>
    <row r="139" spans="1:9" ht="41.65" customHeight="1" x14ac:dyDescent="0.25">
      <c r="A139" s="86" t="s">
        <v>241</v>
      </c>
      <c r="B139" s="87">
        <v>460</v>
      </c>
      <c r="C139" s="88">
        <v>4</v>
      </c>
      <c r="D139" s="88">
        <v>9</v>
      </c>
      <c r="E139" s="89" t="s">
        <v>193</v>
      </c>
      <c r="F139" s="90">
        <v>540</v>
      </c>
      <c r="G139" s="77">
        <v>2286.5</v>
      </c>
      <c r="H139" s="77">
        <v>0</v>
      </c>
      <c r="I139" s="78">
        <v>0</v>
      </c>
    </row>
    <row r="140" spans="1:9" ht="158.25" x14ac:dyDescent="0.25">
      <c r="A140" s="86" t="s">
        <v>240</v>
      </c>
      <c r="B140" s="87">
        <v>460</v>
      </c>
      <c r="C140" s="88">
        <v>4</v>
      </c>
      <c r="D140" s="88">
        <v>9</v>
      </c>
      <c r="E140" s="89" t="s">
        <v>45</v>
      </c>
      <c r="F140" s="90" t="s">
        <v>0</v>
      </c>
      <c r="G140" s="77">
        <v>15825.6</v>
      </c>
      <c r="H140" s="77">
        <v>15762</v>
      </c>
      <c r="I140" s="78">
        <v>14781.6</v>
      </c>
    </row>
    <row r="141" spans="1:9" ht="34.5" x14ac:dyDescent="0.25">
      <c r="A141" s="86" t="s">
        <v>171</v>
      </c>
      <c r="B141" s="87">
        <v>460</v>
      </c>
      <c r="C141" s="88">
        <v>4</v>
      </c>
      <c r="D141" s="88">
        <v>9</v>
      </c>
      <c r="E141" s="89" t="s">
        <v>45</v>
      </c>
      <c r="F141" s="90">
        <v>200</v>
      </c>
      <c r="G141" s="77">
        <v>93.3</v>
      </c>
      <c r="H141" s="77">
        <v>15223.4</v>
      </c>
      <c r="I141" s="78">
        <v>14781.6</v>
      </c>
    </row>
    <row r="142" spans="1:9" ht="41.65" customHeight="1" x14ac:dyDescent="0.25">
      <c r="A142" s="86" t="s">
        <v>153</v>
      </c>
      <c r="B142" s="87">
        <v>460</v>
      </c>
      <c r="C142" s="88">
        <v>4</v>
      </c>
      <c r="D142" s="88">
        <v>9</v>
      </c>
      <c r="E142" s="89" t="s">
        <v>45</v>
      </c>
      <c r="F142" s="90">
        <v>240</v>
      </c>
      <c r="G142" s="77">
        <v>93.3</v>
      </c>
      <c r="H142" s="77">
        <v>15223.4</v>
      </c>
      <c r="I142" s="78">
        <v>14781.6</v>
      </c>
    </row>
    <row r="143" spans="1:9" x14ac:dyDescent="0.25">
      <c r="A143" s="86" t="s">
        <v>173</v>
      </c>
      <c r="B143" s="87">
        <v>460</v>
      </c>
      <c r="C143" s="88">
        <v>4</v>
      </c>
      <c r="D143" s="88">
        <v>9</v>
      </c>
      <c r="E143" s="89" t="s">
        <v>45</v>
      </c>
      <c r="F143" s="90">
        <v>500</v>
      </c>
      <c r="G143" s="77">
        <v>15732.3</v>
      </c>
      <c r="H143" s="77">
        <v>538.6</v>
      </c>
      <c r="I143" s="78">
        <v>0</v>
      </c>
    </row>
    <row r="144" spans="1:9" x14ac:dyDescent="0.25">
      <c r="A144" s="86" t="s">
        <v>194</v>
      </c>
      <c r="B144" s="87">
        <v>460</v>
      </c>
      <c r="C144" s="88">
        <v>4</v>
      </c>
      <c r="D144" s="88">
        <v>9</v>
      </c>
      <c r="E144" s="89" t="s">
        <v>45</v>
      </c>
      <c r="F144" s="90">
        <v>520</v>
      </c>
      <c r="G144" s="77">
        <v>15732.3</v>
      </c>
      <c r="H144" s="77">
        <v>538.6</v>
      </c>
      <c r="I144" s="78">
        <v>0</v>
      </c>
    </row>
    <row r="145" spans="1:9" ht="41.65" customHeight="1" x14ac:dyDescent="0.25">
      <c r="A145" s="86" t="s">
        <v>299</v>
      </c>
      <c r="B145" s="87">
        <v>460</v>
      </c>
      <c r="C145" s="88">
        <v>4</v>
      </c>
      <c r="D145" s="88">
        <v>9</v>
      </c>
      <c r="E145" s="89" t="s">
        <v>300</v>
      </c>
      <c r="F145" s="90" t="s">
        <v>0</v>
      </c>
      <c r="G145" s="77">
        <v>5000</v>
      </c>
      <c r="H145" s="77">
        <v>0</v>
      </c>
      <c r="I145" s="78">
        <v>0</v>
      </c>
    </row>
    <row r="146" spans="1:9" ht="34.5" x14ac:dyDescent="0.25">
      <c r="A146" s="86" t="s">
        <v>171</v>
      </c>
      <c r="B146" s="87">
        <v>460</v>
      </c>
      <c r="C146" s="88">
        <v>4</v>
      </c>
      <c r="D146" s="88">
        <v>9</v>
      </c>
      <c r="E146" s="89" t="s">
        <v>300</v>
      </c>
      <c r="F146" s="90">
        <v>200</v>
      </c>
      <c r="G146" s="77">
        <v>5000</v>
      </c>
      <c r="H146" s="77">
        <v>0</v>
      </c>
      <c r="I146" s="78">
        <v>0</v>
      </c>
    </row>
    <row r="147" spans="1:9" ht="34.5" x14ac:dyDescent="0.25">
      <c r="A147" s="86" t="s">
        <v>153</v>
      </c>
      <c r="B147" s="87">
        <v>460</v>
      </c>
      <c r="C147" s="88">
        <v>4</v>
      </c>
      <c r="D147" s="88">
        <v>9</v>
      </c>
      <c r="E147" s="89" t="s">
        <v>300</v>
      </c>
      <c r="F147" s="90">
        <v>240</v>
      </c>
      <c r="G147" s="77">
        <v>5000</v>
      </c>
      <c r="H147" s="77">
        <v>0</v>
      </c>
      <c r="I147" s="78">
        <v>0</v>
      </c>
    </row>
    <row r="148" spans="1:9" ht="41.65" customHeight="1" x14ac:dyDescent="0.25">
      <c r="A148" s="86" t="s">
        <v>283</v>
      </c>
      <c r="B148" s="87">
        <v>460</v>
      </c>
      <c r="C148" s="88">
        <v>4</v>
      </c>
      <c r="D148" s="88">
        <v>9</v>
      </c>
      <c r="E148" s="89" t="s">
        <v>284</v>
      </c>
      <c r="F148" s="90" t="s">
        <v>0</v>
      </c>
      <c r="G148" s="77">
        <v>1</v>
      </c>
      <c r="H148" s="77">
        <v>0</v>
      </c>
      <c r="I148" s="78">
        <v>0</v>
      </c>
    </row>
    <row r="149" spans="1:9" ht="34.5" x14ac:dyDescent="0.25">
      <c r="A149" s="86" t="s">
        <v>171</v>
      </c>
      <c r="B149" s="87">
        <v>460</v>
      </c>
      <c r="C149" s="88">
        <v>4</v>
      </c>
      <c r="D149" s="88">
        <v>9</v>
      </c>
      <c r="E149" s="89" t="s">
        <v>284</v>
      </c>
      <c r="F149" s="90">
        <v>200</v>
      </c>
      <c r="G149" s="77">
        <v>1</v>
      </c>
      <c r="H149" s="77">
        <v>0</v>
      </c>
      <c r="I149" s="78">
        <v>0</v>
      </c>
    </row>
    <row r="150" spans="1:9" ht="34.5" x14ac:dyDescent="0.25">
      <c r="A150" s="86" t="s">
        <v>153</v>
      </c>
      <c r="B150" s="87">
        <v>460</v>
      </c>
      <c r="C150" s="88">
        <v>4</v>
      </c>
      <c r="D150" s="88">
        <v>9</v>
      </c>
      <c r="E150" s="89" t="s">
        <v>284</v>
      </c>
      <c r="F150" s="90">
        <v>240</v>
      </c>
      <c r="G150" s="77">
        <v>1</v>
      </c>
      <c r="H150" s="77">
        <v>0</v>
      </c>
      <c r="I150" s="78">
        <v>0</v>
      </c>
    </row>
    <row r="151" spans="1:9" ht="23.25" x14ac:dyDescent="0.25">
      <c r="A151" s="86" t="s">
        <v>44</v>
      </c>
      <c r="B151" s="87">
        <v>460</v>
      </c>
      <c r="C151" s="88">
        <v>4</v>
      </c>
      <c r="D151" s="88">
        <v>12</v>
      </c>
      <c r="E151" s="89" t="s">
        <v>1</v>
      </c>
      <c r="F151" s="90" t="s">
        <v>0</v>
      </c>
      <c r="G151" s="77">
        <v>549.6</v>
      </c>
      <c r="H151" s="77">
        <v>549.6</v>
      </c>
      <c r="I151" s="78">
        <v>549.6</v>
      </c>
    </row>
    <row r="152" spans="1:9" x14ac:dyDescent="0.25">
      <c r="A152" s="86" t="s">
        <v>88</v>
      </c>
      <c r="B152" s="87">
        <v>460</v>
      </c>
      <c r="C152" s="88">
        <v>4</v>
      </c>
      <c r="D152" s="88">
        <v>12</v>
      </c>
      <c r="E152" s="89" t="s">
        <v>85</v>
      </c>
      <c r="F152" s="90" t="s">
        <v>0</v>
      </c>
      <c r="G152" s="77">
        <v>549.6</v>
      </c>
      <c r="H152" s="77">
        <v>549.6</v>
      </c>
      <c r="I152" s="78">
        <v>549.6</v>
      </c>
    </row>
    <row r="153" spans="1:9" ht="61.5" customHeight="1" x14ac:dyDescent="0.25">
      <c r="A153" s="86" t="s">
        <v>249</v>
      </c>
      <c r="B153" s="87">
        <v>460</v>
      </c>
      <c r="C153" s="88">
        <v>4</v>
      </c>
      <c r="D153" s="88">
        <v>12</v>
      </c>
      <c r="E153" s="89" t="s">
        <v>43</v>
      </c>
      <c r="F153" s="90" t="s">
        <v>0</v>
      </c>
      <c r="G153" s="77">
        <v>549.6</v>
      </c>
      <c r="H153" s="77">
        <v>549.6</v>
      </c>
      <c r="I153" s="78">
        <v>549.6</v>
      </c>
    </row>
    <row r="154" spans="1:9" ht="21.4" customHeight="1" x14ac:dyDescent="0.25">
      <c r="A154" s="86" t="s">
        <v>172</v>
      </c>
      <c r="B154" s="87">
        <v>460</v>
      </c>
      <c r="C154" s="88">
        <v>4</v>
      </c>
      <c r="D154" s="88">
        <v>12</v>
      </c>
      <c r="E154" s="89" t="s">
        <v>43</v>
      </c>
      <c r="F154" s="90">
        <v>800</v>
      </c>
      <c r="G154" s="77">
        <v>549.6</v>
      </c>
      <c r="H154" s="77">
        <v>549.6</v>
      </c>
      <c r="I154" s="78">
        <v>549.6</v>
      </c>
    </row>
    <row r="155" spans="1:9" ht="57" x14ac:dyDescent="0.25">
      <c r="A155" s="86" t="s">
        <v>156</v>
      </c>
      <c r="B155" s="87">
        <v>460</v>
      </c>
      <c r="C155" s="88">
        <v>4</v>
      </c>
      <c r="D155" s="88">
        <v>12</v>
      </c>
      <c r="E155" s="89" t="s">
        <v>43</v>
      </c>
      <c r="F155" s="90">
        <v>810</v>
      </c>
      <c r="G155" s="77">
        <v>549.6</v>
      </c>
      <c r="H155" s="77">
        <v>549.6</v>
      </c>
      <c r="I155" s="78">
        <v>549.6</v>
      </c>
    </row>
    <row r="156" spans="1:9" ht="23.25" x14ac:dyDescent="0.25">
      <c r="A156" s="86" t="s">
        <v>120</v>
      </c>
      <c r="B156" s="87">
        <v>460</v>
      </c>
      <c r="C156" s="88">
        <v>5</v>
      </c>
      <c r="D156" s="88">
        <v>0</v>
      </c>
      <c r="E156" s="89" t="s">
        <v>1</v>
      </c>
      <c r="F156" s="90" t="s">
        <v>0</v>
      </c>
      <c r="G156" s="77">
        <v>36883.599999999999</v>
      </c>
      <c r="H156" s="77">
        <v>77130</v>
      </c>
      <c r="I156" s="78">
        <v>27958.5</v>
      </c>
    </row>
    <row r="157" spans="1:9" x14ac:dyDescent="0.25">
      <c r="A157" s="86" t="s">
        <v>42</v>
      </c>
      <c r="B157" s="87">
        <v>460</v>
      </c>
      <c r="C157" s="88">
        <v>5</v>
      </c>
      <c r="D157" s="88">
        <v>1</v>
      </c>
      <c r="E157" s="89" t="s">
        <v>1</v>
      </c>
      <c r="F157" s="90" t="s">
        <v>0</v>
      </c>
      <c r="G157" s="77">
        <v>0</v>
      </c>
      <c r="H157" s="77">
        <v>1593.9</v>
      </c>
      <c r="I157" s="78">
        <v>1593.9</v>
      </c>
    </row>
    <row r="158" spans="1:9" x14ac:dyDescent="0.25">
      <c r="A158" s="86" t="s">
        <v>88</v>
      </c>
      <c r="B158" s="87">
        <v>460</v>
      </c>
      <c r="C158" s="88">
        <v>5</v>
      </c>
      <c r="D158" s="88">
        <v>1</v>
      </c>
      <c r="E158" s="89" t="s">
        <v>85</v>
      </c>
      <c r="F158" s="90" t="s">
        <v>0</v>
      </c>
      <c r="G158" s="77">
        <v>0</v>
      </c>
      <c r="H158" s="77">
        <v>1593.9</v>
      </c>
      <c r="I158" s="78">
        <v>1593.9</v>
      </c>
    </row>
    <row r="159" spans="1:9" ht="21.4" customHeight="1" x14ac:dyDescent="0.25">
      <c r="A159" s="86" t="s">
        <v>158</v>
      </c>
      <c r="B159" s="87">
        <v>460</v>
      </c>
      <c r="C159" s="88">
        <v>5</v>
      </c>
      <c r="D159" s="88">
        <v>1</v>
      </c>
      <c r="E159" s="89" t="s">
        <v>159</v>
      </c>
      <c r="F159" s="90" t="s">
        <v>0</v>
      </c>
      <c r="G159" s="77">
        <v>0</v>
      </c>
      <c r="H159" s="77">
        <v>1593.9</v>
      </c>
      <c r="I159" s="78">
        <v>1593.9</v>
      </c>
    </row>
    <row r="160" spans="1:9" ht="34.5" x14ac:dyDescent="0.25">
      <c r="A160" s="86" t="s">
        <v>174</v>
      </c>
      <c r="B160" s="87">
        <v>460</v>
      </c>
      <c r="C160" s="88">
        <v>5</v>
      </c>
      <c r="D160" s="88">
        <v>1</v>
      </c>
      <c r="E160" s="89" t="s">
        <v>159</v>
      </c>
      <c r="F160" s="90">
        <v>400</v>
      </c>
      <c r="G160" s="77">
        <v>0</v>
      </c>
      <c r="H160" s="77">
        <v>1593.9</v>
      </c>
      <c r="I160" s="78">
        <v>1593.9</v>
      </c>
    </row>
    <row r="161" spans="1:9" x14ac:dyDescent="0.25">
      <c r="A161" s="86" t="s">
        <v>157</v>
      </c>
      <c r="B161" s="87">
        <v>460</v>
      </c>
      <c r="C161" s="88">
        <v>5</v>
      </c>
      <c r="D161" s="88">
        <v>1</v>
      </c>
      <c r="E161" s="89" t="s">
        <v>159</v>
      </c>
      <c r="F161" s="90">
        <v>410</v>
      </c>
      <c r="G161" s="77">
        <v>0</v>
      </c>
      <c r="H161" s="77">
        <v>1593.9</v>
      </c>
      <c r="I161" s="78">
        <v>1593.9</v>
      </c>
    </row>
    <row r="162" spans="1:9" x14ac:dyDescent="0.25">
      <c r="A162" s="86" t="s">
        <v>121</v>
      </c>
      <c r="B162" s="87">
        <v>460</v>
      </c>
      <c r="C162" s="88">
        <v>5</v>
      </c>
      <c r="D162" s="88">
        <v>2</v>
      </c>
      <c r="E162" s="89" t="s">
        <v>1</v>
      </c>
      <c r="F162" s="90" t="s">
        <v>0</v>
      </c>
      <c r="G162" s="77">
        <v>13260.4</v>
      </c>
      <c r="H162" s="77">
        <v>63646.5</v>
      </c>
      <c r="I162" s="78">
        <v>14276.8</v>
      </c>
    </row>
    <row r="163" spans="1:9" x14ac:dyDescent="0.25">
      <c r="A163" s="86" t="s">
        <v>88</v>
      </c>
      <c r="B163" s="87">
        <v>460</v>
      </c>
      <c r="C163" s="88">
        <v>5</v>
      </c>
      <c r="D163" s="88">
        <v>2</v>
      </c>
      <c r="E163" s="89" t="s">
        <v>85</v>
      </c>
      <c r="F163" s="90" t="s">
        <v>0</v>
      </c>
      <c r="G163" s="77">
        <v>13260.4</v>
      </c>
      <c r="H163" s="77">
        <v>63646.5</v>
      </c>
      <c r="I163" s="78">
        <v>14276.8</v>
      </c>
    </row>
    <row r="164" spans="1:9" ht="23.25" x14ac:dyDescent="0.25">
      <c r="A164" s="86" t="s">
        <v>160</v>
      </c>
      <c r="B164" s="87">
        <v>460</v>
      </c>
      <c r="C164" s="88">
        <v>5</v>
      </c>
      <c r="D164" s="88">
        <v>2</v>
      </c>
      <c r="E164" s="89" t="s">
        <v>180</v>
      </c>
      <c r="F164" s="90" t="s">
        <v>0</v>
      </c>
      <c r="G164" s="77">
        <v>1999</v>
      </c>
      <c r="H164" s="77">
        <v>2632</v>
      </c>
      <c r="I164" s="78">
        <v>2632</v>
      </c>
    </row>
    <row r="165" spans="1:9" x14ac:dyDescent="0.25">
      <c r="A165" s="86" t="s">
        <v>172</v>
      </c>
      <c r="B165" s="87">
        <v>460</v>
      </c>
      <c r="C165" s="88">
        <v>5</v>
      </c>
      <c r="D165" s="88">
        <v>2</v>
      </c>
      <c r="E165" s="89" t="s">
        <v>180</v>
      </c>
      <c r="F165" s="90">
        <v>800</v>
      </c>
      <c r="G165" s="77">
        <v>1999</v>
      </c>
      <c r="H165" s="77">
        <v>2632</v>
      </c>
      <c r="I165" s="78">
        <v>2632</v>
      </c>
    </row>
    <row r="166" spans="1:9" ht="57" x14ac:dyDescent="0.25">
      <c r="A166" s="86" t="s">
        <v>156</v>
      </c>
      <c r="B166" s="87">
        <v>460</v>
      </c>
      <c r="C166" s="88">
        <v>5</v>
      </c>
      <c r="D166" s="88">
        <v>2</v>
      </c>
      <c r="E166" s="89" t="s">
        <v>180</v>
      </c>
      <c r="F166" s="90">
        <v>810</v>
      </c>
      <c r="G166" s="77">
        <v>1999</v>
      </c>
      <c r="H166" s="77">
        <v>2632</v>
      </c>
      <c r="I166" s="78">
        <v>2632</v>
      </c>
    </row>
    <row r="167" spans="1:9" ht="51.4" customHeight="1" x14ac:dyDescent="0.25">
      <c r="A167" s="86" t="s">
        <v>250</v>
      </c>
      <c r="B167" s="87">
        <v>460</v>
      </c>
      <c r="C167" s="88">
        <v>5</v>
      </c>
      <c r="D167" s="88">
        <v>2</v>
      </c>
      <c r="E167" s="89" t="s">
        <v>134</v>
      </c>
      <c r="F167" s="90" t="s">
        <v>0</v>
      </c>
      <c r="G167" s="77">
        <v>9630.2000000000007</v>
      </c>
      <c r="H167" s="77">
        <v>0</v>
      </c>
      <c r="I167" s="78">
        <v>0</v>
      </c>
    </row>
    <row r="168" spans="1:9" x14ac:dyDescent="0.25">
      <c r="A168" s="86" t="s">
        <v>173</v>
      </c>
      <c r="B168" s="87">
        <v>460</v>
      </c>
      <c r="C168" s="88">
        <v>5</v>
      </c>
      <c r="D168" s="88">
        <v>2</v>
      </c>
      <c r="E168" s="89" t="s">
        <v>134</v>
      </c>
      <c r="F168" s="90">
        <v>500</v>
      </c>
      <c r="G168" s="77">
        <v>6830.2</v>
      </c>
      <c r="H168" s="77">
        <v>0</v>
      </c>
      <c r="I168" s="78">
        <v>0</v>
      </c>
    </row>
    <row r="169" spans="1:9" ht="21.4" customHeight="1" x14ac:dyDescent="0.25">
      <c r="A169" s="86" t="s">
        <v>194</v>
      </c>
      <c r="B169" s="87">
        <v>460</v>
      </c>
      <c r="C169" s="88">
        <v>5</v>
      </c>
      <c r="D169" s="88">
        <v>2</v>
      </c>
      <c r="E169" s="89" t="s">
        <v>134</v>
      </c>
      <c r="F169" s="90">
        <v>520</v>
      </c>
      <c r="G169" s="77">
        <v>6830.2</v>
      </c>
      <c r="H169" s="77">
        <v>0</v>
      </c>
      <c r="I169" s="78">
        <v>0</v>
      </c>
    </row>
    <row r="170" spans="1:9" x14ac:dyDescent="0.25">
      <c r="A170" s="86" t="s">
        <v>172</v>
      </c>
      <c r="B170" s="87">
        <v>460</v>
      </c>
      <c r="C170" s="88">
        <v>5</v>
      </c>
      <c r="D170" s="88">
        <v>2</v>
      </c>
      <c r="E170" s="89" t="s">
        <v>134</v>
      </c>
      <c r="F170" s="90">
        <v>800</v>
      </c>
      <c r="G170" s="77">
        <v>2800</v>
      </c>
      <c r="H170" s="77">
        <v>0</v>
      </c>
      <c r="I170" s="78">
        <v>0</v>
      </c>
    </row>
    <row r="171" spans="1:9" ht="57" x14ac:dyDescent="0.25">
      <c r="A171" s="86" t="s">
        <v>156</v>
      </c>
      <c r="B171" s="87">
        <v>460</v>
      </c>
      <c r="C171" s="88">
        <v>5</v>
      </c>
      <c r="D171" s="88">
        <v>2</v>
      </c>
      <c r="E171" s="89" t="s">
        <v>134</v>
      </c>
      <c r="F171" s="90">
        <v>810</v>
      </c>
      <c r="G171" s="77">
        <v>2800</v>
      </c>
      <c r="H171" s="77">
        <v>0</v>
      </c>
      <c r="I171" s="78">
        <v>0</v>
      </c>
    </row>
    <row r="172" spans="1:9" ht="21.4" customHeight="1" x14ac:dyDescent="0.25">
      <c r="A172" s="86" t="s">
        <v>161</v>
      </c>
      <c r="B172" s="87">
        <v>460</v>
      </c>
      <c r="C172" s="88">
        <v>5</v>
      </c>
      <c r="D172" s="88">
        <v>2</v>
      </c>
      <c r="E172" s="89" t="s">
        <v>195</v>
      </c>
      <c r="F172" s="90" t="s">
        <v>0</v>
      </c>
      <c r="G172" s="77">
        <v>138.6</v>
      </c>
      <c r="H172" s="77">
        <v>0</v>
      </c>
      <c r="I172" s="78">
        <v>0</v>
      </c>
    </row>
    <row r="173" spans="1:9" x14ac:dyDescent="0.25">
      <c r="A173" s="86" t="s">
        <v>172</v>
      </c>
      <c r="B173" s="87">
        <v>460</v>
      </c>
      <c r="C173" s="88">
        <v>5</v>
      </c>
      <c r="D173" s="88">
        <v>2</v>
      </c>
      <c r="E173" s="89" t="s">
        <v>195</v>
      </c>
      <c r="F173" s="90">
        <v>800</v>
      </c>
      <c r="G173" s="77">
        <v>138.6</v>
      </c>
      <c r="H173" s="77">
        <v>0</v>
      </c>
      <c r="I173" s="78">
        <v>0</v>
      </c>
    </row>
    <row r="174" spans="1:9" ht="21.4" customHeight="1" x14ac:dyDescent="0.25">
      <c r="A174" s="86" t="s">
        <v>156</v>
      </c>
      <c r="B174" s="87">
        <v>460</v>
      </c>
      <c r="C174" s="88">
        <v>5</v>
      </c>
      <c r="D174" s="88">
        <v>2</v>
      </c>
      <c r="E174" s="89" t="s">
        <v>195</v>
      </c>
      <c r="F174" s="90">
        <v>810</v>
      </c>
      <c r="G174" s="77">
        <v>138.6</v>
      </c>
      <c r="H174" s="77">
        <v>0</v>
      </c>
      <c r="I174" s="78">
        <v>0</v>
      </c>
    </row>
    <row r="175" spans="1:9" ht="51.4" customHeight="1" x14ac:dyDescent="0.25">
      <c r="A175" s="86" t="s">
        <v>251</v>
      </c>
      <c r="B175" s="87">
        <v>460</v>
      </c>
      <c r="C175" s="88">
        <v>5</v>
      </c>
      <c r="D175" s="88">
        <v>2</v>
      </c>
      <c r="E175" s="89" t="s">
        <v>196</v>
      </c>
      <c r="F175" s="90" t="s">
        <v>0</v>
      </c>
      <c r="G175" s="77">
        <v>1492.6</v>
      </c>
      <c r="H175" s="77">
        <v>0</v>
      </c>
      <c r="I175" s="78">
        <v>0</v>
      </c>
    </row>
    <row r="176" spans="1:9" x14ac:dyDescent="0.25">
      <c r="A176" s="86" t="s">
        <v>172</v>
      </c>
      <c r="B176" s="87">
        <v>460</v>
      </c>
      <c r="C176" s="88">
        <v>5</v>
      </c>
      <c r="D176" s="88">
        <v>2</v>
      </c>
      <c r="E176" s="89" t="s">
        <v>196</v>
      </c>
      <c r="F176" s="90">
        <v>800</v>
      </c>
      <c r="G176" s="77">
        <v>1492.6</v>
      </c>
      <c r="H176" s="77">
        <v>0</v>
      </c>
      <c r="I176" s="78">
        <v>0</v>
      </c>
    </row>
    <row r="177" spans="1:9" ht="21.4" customHeight="1" x14ac:dyDescent="0.25">
      <c r="A177" s="86" t="s">
        <v>156</v>
      </c>
      <c r="B177" s="87">
        <v>460</v>
      </c>
      <c r="C177" s="88">
        <v>5</v>
      </c>
      <c r="D177" s="88">
        <v>2</v>
      </c>
      <c r="E177" s="89" t="s">
        <v>196</v>
      </c>
      <c r="F177" s="90">
        <v>810</v>
      </c>
      <c r="G177" s="77">
        <v>1492.6</v>
      </c>
      <c r="H177" s="77">
        <v>0</v>
      </c>
      <c r="I177" s="78">
        <v>0</v>
      </c>
    </row>
    <row r="178" spans="1:9" ht="79.5" x14ac:dyDescent="0.25">
      <c r="A178" s="86" t="s">
        <v>285</v>
      </c>
      <c r="B178" s="87">
        <v>460</v>
      </c>
      <c r="C178" s="88">
        <v>5</v>
      </c>
      <c r="D178" s="88">
        <v>2</v>
      </c>
      <c r="E178" s="89" t="s">
        <v>286</v>
      </c>
      <c r="F178" s="90" t="s">
        <v>0</v>
      </c>
      <c r="G178" s="77">
        <v>0</v>
      </c>
      <c r="H178" s="77">
        <v>61014.5</v>
      </c>
      <c r="I178" s="78">
        <v>11644.8</v>
      </c>
    </row>
    <row r="179" spans="1:9" ht="34.5" x14ac:dyDescent="0.25">
      <c r="A179" s="86" t="s">
        <v>174</v>
      </c>
      <c r="B179" s="87">
        <v>460</v>
      </c>
      <c r="C179" s="88">
        <v>5</v>
      </c>
      <c r="D179" s="88">
        <v>2</v>
      </c>
      <c r="E179" s="89" t="s">
        <v>286</v>
      </c>
      <c r="F179" s="90">
        <v>400</v>
      </c>
      <c r="G179" s="77">
        <v>0</v>
      </c>
      <c r="H179" s="77">
        <v>61014.5</v>
      </c>
      <c r="I179" s="78">
        <v>11644.8</v>
      </c>
    </row>
    <row r="180" spans="1:9" x14ac:dyDescent="0.25">
      <c r="A180" s="86" t="s">
        <v>157</v>
      </c>
      <c r="B180" s="87">
        <v>460</v>
      </c>
      <c r="C180" s="88">
        <v>5</v>
      </c>
      <c r="D180" s="88">
        <v>2</v>
      </c>
      <c r="E180" s="89" t="s">
        <v>286</v>
      </c>
      <c r="F180" s="90">
        <v>410</v>
      </c>
      <c r="G180" s="77">
        <v>0</v>
      </c>
      <c r="H180" s="77">
        <v>61014.5</v>
      </c>
      <c r="I180" s="78">
        <v>11644.8</v>
      </c>
    </row>
    <row r="181" spans="1:9" ht="71.650000000000006" customHeight="1" x14ac:dyDescent="0.25">
      <c r="A181" s="86" t="s">
        <v>122</v>
      </c>
      <c r="B181" s="87">
        <v>460</v>
      </c>
      <c r="C181" s="88">
        <v>5</v>
      </c>
      <c r="D181" s="88">
        <v>3</v>
      </c>
      <c r="E181" s="89" t="s">
        <v>1</v>
      </c>
      <c r="F181" s="90" t="s">
        <v>0</v>
      </c>
      <c r="G181" s="77">
        <v>23623.200000000001</v>
      </c>
      <c r="H181" s="77">
        <v>11889.6</v>
      </c>
      <c r="I181" s="78">
        <v>12087.8</v>
      </c>
    </row>
    <row r="182" spans="1:9" ht="21.4" customHeight="1" x14ac:dyDescent="0.25">
      <c r="A182" s="86" t="s">
        <v>88</v>
      </c>
      <c r="B182" s="87">
        <v>460</v>
      </c>
      <c r="C182" s="88">
        <v>5</v>
      </c>
      <c r="D182" s="88">
        <v>3</v>
      </c>
      <c r="E182" s="89" t="s">
        <v>85</v>
      </c>
      <c r="F182" s="90" t="s">
        <v>0</v>
      </c>
      <c r="G182" s="77">
        <v>23623.200000000001</v>
      </c>
      <c r="H182" s="77">
        <v>11889.6</v>
      </c>
      <c r="I182" s="78">
        <v>12087.8</v>
      </c>
    </row>
    <row r="183" spans="1:9" ht="113.25" x14ac:dyDescent="0.25">
      <c r="A183" s="86" t="s">
        <v>150</v>
      </c>
      <c r="B183" s="87">
        <v>460</v>
      </c>
      <c r="C183" s="88">
        <v>5</v>
      </c>
      <c r="D183" s="88">
        <v>3</v>
      </c>
      <c r="E183" s="89" t="s">
        <v>151</v>
      </c>
      <c r="F183" s="90" t="s">
        <v>0</v>
      </c>
      <c r="G183" s="77">
        <v>10695.1</v>
      </c>
      <c r="H183" s="77">
        <v>0</v>
      </c>
      <c r="I183" s="78">
        <v>0</v>
      </c>
    </row>
    <row r="184" spans="1:9" x14ac:dyDescent="0.25">
      <c r="A184" s="86" t="s">
        <v>173</v>
      </c>
      <c r="B184" s="87">
        <v>460</v>
      </c>
      <c r="C184" s="88">
        <v>5</v>
      </c>
      <c r="D184" s="88">
        <v>3</v>
      </c>
      <c r="E184" s="89" t="s">
        <v>151</v>
      </c>
      <c r="F184" s="90">
        <v>500</v>
      </c>
      <c r="G184" s="77">
        <v>10695.1</v>
      </c>
      <c r="H184" s="77">
        <v>0</v>
      </c>
      <c r="I184" s="78">
        <v>0</v>
      </c>
    </row>
    <row r="185" spans="1:9" x14ac:dyDescent="0.25">
      <c r="A185" s="86" t="s">
        <v>194</v>
      </c>
      <c r="B185" s="87">
        <v>460</v>
      </c>
      <c r="C185" s="88">
        <v>5</v>
      </c>
      <c r="D185" s="88">
        <v>3</v>
      </c>
      <c r="E185" s="89" t="s">
        <v>151</v>
      </c>
      <c r="F185" s="90">
        <v>520</v>
      </c>
      <c r="G185" s="77">
        <v>10695.1</v>
      </c>
      <c r="H185" s="77">
        <v>0</v>
      </c>
      <c r="I185" s="78">
        <v>0</v>
      </c>
    </row>
    <row r="186" spans="1:9" ht="113.25" x14ac:dyDescent="0.25">
      <c r="A186" s="86" t="s">
        <v>252</v>
      </c>
      <c r="B186" s="87">
        <v>460</v>
      </c>
      <c r="C186" s="88">
        <v>5</v>
      </c>
      <c r="D186" s="88">
        <v>3</v>
      </c>
      <c r="E186" s="89" t="s">
        <v>197</v>
      </c>
      <c r="F186" s="90" t="s">
        <v>0</v>
      </c>
      <c r="G186" s="77">
        <v>562.9</v>
      </c>
      <c r="H186" s="77">
        <v>0</v>
      </c>
      <c r="I186" s="78">
        <v>0</v>
      </c>
    </row>
    <row r="187" spans="1:9" ht="51.4" customHeight="1" x14ac:dyDescent="0.25">
      <c r="A187" s="86" t="s">
        <v>173</v>
      </c>
      <c r="B187" s="87">
        <v>460</v>
      </c>
      <c r="C187" s="88">
        <v>5</v>
      </c>
      <c r="D187" s="88">
        <v>3</v>
      </c>
      <c r="E187" s="89" t="s">
        <v>197</v>
      </c>
      <c r="F187" s="90">
        <v>500</v>
      </c>
      <c r="G187" s="77">
        <v>562.9</v>
      </c>
      <c r="H187" s="77">
        <v>0</v>
      </c>
      <c r="I187" s="78">
        <v>0</v>
      </c>
    </row>
    <row r="188" spans="1:9" x14ac:dyDescent="0.25">
      <c r="A188" s="86" t="s">
        <v>194</v>
      </c>
      <c r="B188" s="87">
        <v>460</v>
      </c>
      <c r="C188" s="88">
        <v>5</v>
      </c>
      <c r="D188" s="88">
        <v>3</v>
      </c>
      <c r="E188" s="89" t="s">
        <v>197</v>
      </c>
      <c r="F188" s="90">
        <v>520</v>
      </c>
      <c r="G188" s="77">
        <v>0</v>
      </c>
      <c r="H188" s="77">
        <v>0</v>
      </c>
      <c r="I188" s="78">
        <v>0</v>
      </c>
    </row>
    <row r="189" spans="1:9" ht="21.4" customHeight="1" x14ac:dyDescent="0.25">
      <c r="A189" s="86" t="s">
        <v>241</v>
      </c>
      <c r="B189" s="87">
        <v>460</v>
      </c>
      <c r="C189" s="88">
        <v>5</v>
      </c>
      <c r="D189" s="88">
        <v>3</v>
      </c>
      <c r="E189" s="89" t="s">
        <v>197</v>
      </c>
      <c r="F189" s="90">
        <v>540</v>
      </c>
      <c r="G189" s="77">
        <v>562.9</v>
      </c>
      <c r="H189" s="77">
        <v>0</v>
      </c>
      <c r="I189" s="78">
        <v>0</v>
      </c>
    </row>
    <row r="190" spans="1:9" ht="79.5" x14ac:dyDescent="0.25">
      <c r="A190" s="86" t="s">
        <v>253</v>
      </c>
      <c r="B190" s="87">
        <v>460</v>
      </c>
      <c r="C190" s="88">
        <v>5</v>
      </c>
      <c r="D190" s="88">
        <v>3</v>
      </c>
      <c r="E190" s="89" t="s">
        <v>181</v>
      </c>
      <c r="F190" s="90" t="s">
        <v>0</v>
      </c>
      <c r="G190" s="77">
        <v>1889.6</v>
      </c>
      <c r="H190" s="77">
        <v>1889.6</v>
      </c>
      <c r="I190" s="78">
        <v>2087.8000000000002</v>
      </c>
    </row>
    <row r="191" spans="1:9" ht="34.5" x14ac:dyDescent="0.25">
      <c r="A191" s="86" t="s">
        <v>171</v>
      </c>
      <c r="B191" s="87">
        <v>460</v>
      </c>
      <c r="C191" s="88">
        <v>5</v>
      </c>
      <c r="D191" s="88">
        <v>3</v>
      </c>
      <c r="E191" s="89" t="s">
        <v>181</v>
      </c>
      <c r="F191" s="90">
        <v>200</v>
      </c>
      <c r="G191" s="77">
        <v>0</v>
      </c>
      <c r="H191" s="77">
        <v>1889.6</v>
      </c>
      <c r="I191" s="78">
        <v>2087.8000000000002</v>
      </c>
    </row>
    <row r="192" spans="1:9" ht="51.4" customHeight="1" x14ac:dyDescent="0.25">
      <c r="A192" s="86" t="s">
        <v>153</v>
      </c>
      <c r="B192" s="87">
        <v>460</v>
      </c>
      <c r="C192" s="88">
        <v>5</v>
      </c>
      <c r="D192" s="88">
        <v>3</v>
      </c>
      <c r="E192" s="89" t="s">
        <v>181</v>
      </c>
      <c r="F192" s="90">
        <v>240</v>
      </c>
      <c r="G192" s="77">
        <v>0</v>
      </c>
      <c r="H192" s="77">
        <v>1889.6</v>
      </c>
      <c r="I192" s="78">
        <v>2087.8000000000002</v>
      </c>
    </row>
    <row r="193" spans="1:9" x14ac:dyDescent="0.25">
      <c r="A193" s="86" t="s">
        <v>173</v>
      </c>
      <c r="B193" s="87">
        <v>460</v>
      </c>
      <c r="C193" s="88">
        <v>5</v>
      </c>
      <c r="D193" s="88">
        <v>3</v>
      </c>
      <c r="E193" s="89" t="s">
        <v>181</v>
      </c>
      <c r="F193" s="90">
        <v>500</v>
      </c>
      <c r="G193" s="77">
        <v>1889.6</v>
      </c>
      <c r="H193" s="77">
        <v>0</v>
      </c>
      <c r="I193" s="78">
        <v>0</v>
      </c>
    </row>
    <row r="194" spans="1:9" ht="21.4" customHeight="1" x14ac:dyDescent="0.25">
      <c r="A194" s="86" t="s">
        <v>194</v>
      </c>
      <c r="B194" s="87">
        <v>460</v>
      </c>
      <c r="C194" s="88">
        <v>5</v>
      </c>
      <c r="D194" s="88">
        <v>3</v>
      </c>
      <c r="E194" s="89" t="s">
        <v>181</v>
      </c>
      <c r="F194" s="90">
        <v>520</v>
      </c>
      <c r="G194" s="77">
        <v>1889.6</v>
      </c>
      <c r="H194" s="77">
        <v>0</v>
      </c>
      <c r="I194" s="78">
        <v>0</v>
      </c>
    </row>
    <row r="195" spans="1:9" ht="102" x14ac:dyDescent="0.25">
      <c r="A195" s="86" t="s">
        <v>182</v>
      </c>
      <c r="B195" s="87">
        <v>460</v>
      </c>
      <c r="C195" s="88">
        <v>5</v>
      </c>
      <c r="D195" s="88">
        <v>3</v>
      </c>
      <c r="E195" s="89" t="s">
        <v>183</v>
      </c>
      <c r="F195" s="90" t="s">
        <v>0</v>
      </c>
      <c r="G195" s="77">
        <v>10475.6</v>
      </c>
      <c r="H195" s="77">
        <v>10000</v>
      </c>
      <c r="I195" s="78">
        <v>10000</v>
      </c>
    </row>
    <row r="196" spans="1:9" ht="34.5" x14ac:dyDescent="0.25">
      <c r="A196" s="86" t="s">
        <v>171</v>
      </c>
      <c r="B196" s="87">
        <v>460</v>
      </c>
      <c r="C196" s="88">
        <v>5</v>
      </c>
      <c r="D196" s="88">
        <v>3</v>
      </c>
      <c r="E196" s="89" t="s">
        <v>183</v>
      </c>
      <c r="F196" s="90">
        <v>200</v>
      </c>
      <c r="G196" s="77">
        <v>0</v>
      </c>
      <c r="H196" s="77">
        <v>10000</v>
      </c>
      <c r="I196" s="78">
        <v>10000</v>
      </c>
    </row>
    <row r="197" spans="1:9" ht="21.4" customHeight="1" x14ac:dyDescent="0.25">
      <c r="A197" s="86" t="s">
        <v>153</v>
      </c>
      <c r="B197" s="87">
        <v>460</v>
      </c>
      <c r="C197" s="88">
        <v>5</v>
      </c>
      <c r="D197" s="88">
        <v>3</v>
      </c>
      <c r="E197" s="89" t="s">
        <v>183</v>
      </c>
      <c r="F197" s="90">
        <v>240</v>
      </c>
      <c r="G197" s="77">
        <v>0</v>
      </c>
      <c r="H197" s="77">
        <v>10000</v>
      </c>
      <c r="I197" s="78">
        <v>10000</v>
      </c>
    </row>
    <row r="198" spans="1:9" x14ac:dyDescent="0.25">
      <c r="A198" s="86" t="s">
        <v>173</v>
      </c>
      <c r="B198" s="87">
        <v>460</v>
      </c>
      <c r="C198" s="88">
        <v>5</v>
      </c>
      <c r="D198" s="88">
        <v>3</v>
      </c>
      <c r="E198" s="89" t="s">
        <v>183</v>
      </c>
      <c r="F198" s="90">
        <v>500</v>
      </c>
      <c r="G198" s="77">
        <v>10475.6</v>
      </c>
      <c r="H198" s="77">
        <v>0</v>
      </c>
      <c r="I198" s="78">
        <v>0</v>
      </c>
    </row>
    <row r="199" spans="1:9" x14ac:dyDescent="0.25">
      <c r="A199" s="86" t="s">
        <v>194</v>
      </c>
      <c r="B199" s="87">
        <v>460</v>
      </c>
      <c r="C199" s="88">
        <v>5</v>
      </c>
      <c r="D199" s="88">
        <v>3</v>
      </c>
      <c r="E199" s="89" t="s">
        <v>183</v>
      </c>
      <c r="F199" s="90">
        <v>520</v>
      </c>
      <c r="G199" s="77">
        <v>10000</v>
      </c>
      <c r="H199" s="77">
        <v>0</v>
      </c>
      <c r="I199" s="78">
        <v>0</v>
      </c>
    </row>
    <row r="200" spans="1:9" ht="21.4" customHeight="1" x14ac:dyDescent="0.25">
      <c r="A200" s="86" t="s">
        <v>241</v>
      </c>
      <c r="B200" s="87">
        <v>460</v>
      </c>
      <c r="C200" s="88">
        <v>5</v>
      </c>
      <c r="D200" s="88">
        <v>3</v>
      </c>
      <c r="E200" s="89" t="s">
        <v>183</v>
      </c>
      <c r="F200" s="90">
        <v>540</v>
      </c>
      <c r="G200" s="77">
        <v>475.6</v>
      </c>
      <c r="H200" s="77">
        <v>0</v>
      </c>
      <c r="I200" s="78">
        <v>0</v>
      </c>
    </row>
    <row r="201" spans="1:9" x14ac:dyDescent="0.25">
      <c r="A201" s="86" t="s">
        <v>123</v>
      </c>
      <c r="B201" s="87">
        <v>460</v>
      </c>
      <c r="C201" s="88">
        <v>7</v>
      </c>
      <c r="D201" s="88">
        <v>0</v>
      </c>
      <c r="E201" s="89" t="s">
        <v>1</v>
      </c>
      <c r="F201" s="90" t="s">
        <v>0</v>
      </c>
      <c r="G201" s="77">
        <v>392054.9</v>
      </c>
      <c r="H201" s="77">
        <v>317648.59999999998</v>
      </c>
      <c r="I201" s="78">
        <v>331918</v>
      </c>
    </row>
    <row r="202" spans="1:9" x14ac:dyDescent="0.25">
      <c r="A202" s="86" t="s">
        <v>41</v>
      </c>
      <c r="B202" s="87">
        <v>460</v>
      </c>
      <c r="C202" s="88">
        <v>7</v>
      </c>
      <c r="D202" s="88">
        <v>1</v>
      </c>
      <c r="E202" s="89" t="s">
        <v>1</v>
      </c>
      <c r="F202" s="90" t="s">
        <v>0</v>
      </c>
      <c r="G202" s="77">
        <v>58529</v>
      </c>
      <c r="H202" s="77">
        <v>49612.2</v>
      </c>
      <c r="I202" s="78">
        <v>52505.7</v>
      </c>
    </row>
    <row r="203" spans="1:9" ht="21.4" customHeight="1" x14ac:dyDescent="0.25">
      <c r="A203" s="86" t="s">
        <v>88</v>
      </c>
      <c r="B203" s="87">
        <v>460</v>
      </c>
      <c r="C203" s="88">
        <v>7</v>
      </c>
      <c r="D203" s="88">
        <v>1</v>
      </c>
      <c r="E203" s="89" t="s">
        <v>85</v>
      </c>
      <c r="F203" s="90" t="s">
        <v>0</v>
      </c>
      <c r="G203" s="77">
        <v>58529</v>
      </c>
      <c r="H203" s="77">
        <v>49612.2</v>
      </c>
      <c r="I203" s="78">
        <v>52505.7</v>
      </c>
    </row>
    <row r="204" spans="1:9" ht="34.5" x14ac:dyDescent="0.25">
      <c r="A204" s="86" t="s">
        <v>40</v>
      </c>
      <c r="B204" s="87">
        <v>460</v>
      </c>
      <c r="C204" s="88">
        <v>7</v>
      </c>
      <c r="D204" s="88">
        <v>1</v>
      </c>
      <c r="E204" s="89" t="s">
        <v>39</v>
      </c>
      <c r="F204" s="90" t="s">
        <v>0</v>
      </c>
      <c r="G204" s="77">
        <v>39933</v>
      </c>
      <c r="H204" s="77">
        <v>39413.9</v>
      </c>
      <c r="I204" s="78">
        <v>42199.4</v>
      </c>
    </row>
    <row r="205" spans="1:9" ht="68.25" x14ac:dyDescent="0.25">
      <c r="A205" s="86" t="s">
        <v>170</v>
      </c>
      <c r="B205" s="87">
        <v>460</v>
      </c>
      <c r="C205" s="88">
        <v>7</v>
      </c>
      <c r="D205" s="88">
        <v>1</v>
      </c>
      <c r="E205" s="89" t="s">
        <v>39</v>
      </c>
      <c r="F205" s="90">
        <v>100</v>
      </c>
      <c r="G205" s="77">
        <v>39628</v>
      </c>
      <c r="H205" s="77">
        <v>39108.9</v>
      </c>
      <c r="I205" s="78">
        <v>41894.400000000001</v>
      </c>
    </row>
    <row r="206" spans="1:9" ht="51.4" customHeight="1" x14ac:dyDescent="0.25">
      <c r="A206" s="86" t="s">
        <v>155</v>
      </c>
      <c r="B206" s="87">
        <v>460</v>
      </c>
      <c r="C206" s="88">
        <v>7</v>
      </c>
      <c r="D206" s="88">
        <v>1</v>
      </c>
      <c r="E206" s="89" t="s">
        <v>39</v>
      </c>
      <c r="F206" s="90">
        <v>110</v>
      </c>
      <c r="G206" s="77">
        <v>39628</v>
      </c>
      <c r="H206" s="77">
        <v>39108.9</v>
      </c>
      <c r="I206" s="78">
        <v>41894.400000000001</v>
      </c>
    </row>
    <row r="207" spans="1:9" ht="34.5" x14ac:dyDescent="0.25">
      <c r="A207" s="86" t="s">
        <v>171</v>
      </c>
      <c r="B207" s="87">
        <v>460</v>
      </c>
      <c r="C207" s="88">
        <v>7</v>
      </c>
      <c r="D207" s="88">
        <v>1</v>
      </c>
      <c r="E207" s="89" t="s">
        <v>39</v>
      </c>
      <c r="F207" s="90">
        <v>200</v>
      </c>
      <c r="G207" s="77">
        <v>305</v>
      </c>
      <c r="H207" s="77">
        <v>305</v>
      </c>
      <c r="I207" s="78">
        <v>305</v>
      </c>
    </row>
    <row r="208" spans="1:9" ht="21.4" customHeight="1" x14ac:dyDescent="0.25">
      <c r="A208" s="86" t="s">
        <v>153</v>
      </c>
      <c r="B208" s="87">
        <v>460</v>
      </c>
      <c r="C208" s="88">
        <v>7</v>
      </c>
      <c r="D208" s="88">
        <v>1</v>
      </c>
      <c r="E208" s="89" t="s">
        <v>39</v>
      </c>
      <c r="F208" s="90">
        <v>240</v>
      </c>
      <c r="G208" s="77">
        <v>305</v>
      </c>
      <c r="H208" s="77">
        <v>305</v>
      </c>
      <c r="I208" s="78">
        <v>305</v>
      </c>
    </row>
    <row r="209" spans="1:9" ht="124.5" x14ac:dyDescent="0.25">
      <c r="A209" s="86" t="s">
        <v>254</v>
      </c>
      <c r="B209" s="87">
        <v>460</v>
      </c>
      <c r="C209" s="88">
        <v>7</v>
      </c>
      <c r="D209" s="88">
        <v>1</v>
      </c>
      <c r="E209" s="89" t="s">
        <v>225</v>
      </c>
      <c r="F209" s="90" t="s">
        <v>0</v>
      </c>
      <c r="G209" s="77">
        <v>3211.3</v>
      </c>
      <c r="H209" s="77">
        <v>0</v>
      </c>
      <c r="I209" s="78">
        <v>0</v>
      </c>
    </row>
    <row r="210" spans="1:9" ht="34.5" x14ac:dyDescent="0.25">
      <c r="A210" s="86" t="s">
        <v>171</v>
      </c>
      <c r="B210" s="87">
        <v>460</v>
      </c>
      <c r="C210" s="88">
        <v>7</v>
      </c>
      <c r="D210" s="88">
        <v>1</v>
      </c>
      <c r="E210" s="89" t="s">
        <v>225</v>
      </c>
      <c r="F210" s="90">
        <v>200</v>
      </c>
      <c r="G210" s="77">
        <v>3211.3</v>
      </c>
      <c r="H210" s="77">
        <v>0</v>
      </c>
      <c r="I210" s="78">
        <v>0</v>
      </c>
    </row>
    <row r="211" spans="1:9" ht="34.5" x14ac:dyDescent="0.25">
      <c r="A211" s="86" t="s">
        <v>153</v>
      </c>
      <c r="B211" s="87">
        <v>460</v>
      </c>
      <c r="C211" s="88">
        <v>7</v>
      </c>
      <c r="D211" s="88">
        <v>1</v>
      </c>
      <c r="E211" s="89" t="s">
        <v>225</v>
      </c>
      <c r="F211" s="90">
        <v>240</v>
      </c>
      <c r="G211" s="77">
        <v>3211.3</v>
      </c>
      <c r="H211" s="77">
        <v>0</v>
      </c>
      <c r="I211" s="78">
        <v>0</v>
      </c>
    </row>
    <row r="212" spans="1:9" ht="45.75" x14ac:dyDescent="0.25">
      <c r="A212" s="86" t="s">
        <v>112</v>
      </c>
      <c r="B212" s="87">
        <v>460</v>
      </c>
      <c r="C212" s="88">
        <v>7</v>
      </c>
      <c r="D212" s="88">
        <v>1</v>
      </c>
      <c r="E212" s="89" t="s">
        <v>124</v>
      </c>
      <c r="F212" s="90" t="s">
        <v>0</v>
      </c>
      <c r="G212" s="77">
        <v>106.3</v>
      </c>
      <c r="H212" s="77">
        <v>106.3</v>
      </c>
      <c r="I212" s="78">
        <v>106.3</v>
      </c>
    </row>
    <row r="213" spans="1:9" ht="51.4" customHeight="1" x14ac:dyDescent="0.25">
      <c r="A213" s="86" t="s">
        <v>171</v>
      </c>
      <c r="B213" s="87">
        <v>460</v>
      </c>
      <c r="C213" s="88">
        <v>7</v>
      </c>
      <c r="D213" s="88">
        <v>1</v>
      </c>
      <c r="E213" s="89" t="s">
        <v>124</v>
      </c>
      <c r="F213" s="90">
        <v>200</v>
      </c>
      <c r="G213" s="77">
        <v>106.3</v>
      </c>
      <c r="H213" s="77">
        <v>106.3</v>
      </c>
      <c r="I213" s="78">
        <v>106.3</v>
      </c>
    </row>
    <row r="214" spans="1:9" ht="34.5" x14ac:dyDescent="0.25">
      <c r="A214" s="86" t="s">
        <v>153</v>
      </c>
      <c r="B214" s="87">
        <v>460</v>
      </c>
      <c r="C214" s="88">
        <v>7</v>
      </c>
      <c r="D214" s="88">
        <v>1</v>
      </c>
      <c r="E214" s="89" t="s">
        <v>124</v>
      </c>
      <c r="F214" s="90">
        <v>240</v>
      </c>
      <c r="G214" s="77">
        <v>106.3</v>
      </c>
      <c r="H214" s="77">
        <v>106.3</v>
      </c>
      <c r="I214" s="78">
        <v>106.3</v>
      </c>
    </row>
    <row r="215" spans="1:9" ht="21.4" customHeight="1" x14ac:dyDescent="0.25">
      <c r="A215" s="86" t="s">
        <v>38</v>
      </c>
      <c r="B215" s="87">
        <v>460</v>
      </c>
      <c r="C215" s="88">
        <v>7</v>
      </c>
      <c r="D215" s="88">
        <v>1</v>
      </c>
      <c r="E215" s="89" t="s">
        <v>37</v>
      </c>
      <c r="F215" s="90" t="s">
        <v>0</v>
      </c>
      <c r="G215" s="77">
        <v>12901</v>
      </c>
      <c r="H215" s="77">
        <v>10092</v>
      </c>
      <c r="I215" s="78">
        <v>10200</v>
      </c>
    </row>
    <row r="216" spans="1:9" ht="68.25" x14ac:dyDescent="0.25">
      <c r="A216" s="86" t="s">
        <v>170</v>
      </c>
      <c r="B216" s="87">
        <v>460</v>
      </c>
      <c r="C216" s="88">
        <v>7</v>
      </c>
      <c r="D216" s="88">
        <v>1</v>
      </c>
      <c r="E216" s="89" t="s">
        <v>37</v>
      </c>
      <c r="F216" s="90">
        <v>100</v>
      </c>
      <c r="G216" s="77">
        <v>7322</v>
      </c>
      <c r="H216" s="77">
        <v>1776.8</v>
      </c>
      <c r="I216" s="78">
        <v>758.3</v>
      </c>
    </row>
    <row r="217" spans="1:9" ht="31.5" customHeight="1" x14ac:dyDescent="0.25">
      <c r="A217" s="86" t="s">
        <v>155</v>
      </c>
      <c r="B217" s="87">
        <v>460</v>
      </c>
      <c r="C217" s="88">
        <v>7</v>
      </c>
      <c r="D217" s="88">
        <v>1</v>
      </c>
      <c r="E217" s="89" t="s">
        <v>37</v>
      </c>
      <c r="F217" s="90">
        <v>110</v>
      </c>
      <c r="G217" s="77">
        <v>7322</v>
      </c>
      <c r="H217" s="77">
        <v>1776.8</v>
      </c>
      <c r="I217" s="78">
        <v>758.3</v>
      </c>
    </row>
    <row r="218" spans="1:9" ht="21.4" customHeight="1" x14ac:dyDescent="0.25">
      <c r="A218" s="86" t="s">
        <v>171</v>
      </c>
      <c r="B218" s="87">
        <v>460</v>
      </c>
      <c r="C218" s="88">
        <v>7</v>
      </c>
      <c r="D218" s="88">
        <v>1</v>
      </c>
      <c r="E218" s="89" t="s">
        <v>37</v>
      </c>
      <c r="F218" s="90">
        <v>200</v>
      </c>
      <c r="G218" s="77">
        <v>5495</v>
      </c>
      <c r="H218" s="77">
        <v>8315.2000000000007</v>
      </c>
      <c r="I218" s="78">
        <v>9441.7000000000007</v>
      </c>
    </row>
    <row r="219" spans="1:9" ht="34.5" x14ac:dyDescent="0.25">
      <c r="A219" s="86" t="s">
        <v>153</v>
      </c>
      <c r="B219" s="87">
        <v>460</v>
      </c>
      <c r="C219" s="88">
        <v>7</v>
      </c>
      <c r="D219" s="88">
        <v>1</v>
      </c>
      <c r="E219" s="89" t="s">
        <v>37</v>
      </c>
      <c r="F219" s="90">
        <v>240</v>
      </c>
      <c r="G219" s="77">
        <v>5495</v>
      </c>
      <c r="H219" s="77">
        <v>8315.2000000000007</v>
      </c>
      <c r="I219" s="78">
        <v>9441.7000000000007</v>
      </c>
    </row>
    <row r="220" spans="1:9" x14ac:dyDescent="0.25">
      <c r="A220" s="86" t="s">
        <v>172</v>
      </c>
      <c r="B220" s="87">
        <v>460</v>
      </c>
      <c r="C220" s="88">
        <v>7</v>
      </c>
      <c r="D220" s="88">
        <v>1</v>
      </c>
      <c r="E220" s="89" t="s">
        <v>37</v>
      </c>
      <c r="F220" s="90">
        <v>800</v>
      </c>
      <c r="G220" s="77">
        <v>84</v>
      </c>
      <c r="H220" s="77">
        <v>0</v>
      </c>
      <c r="I220" s="78">
        <v>0</v>
      </c>
    </row>
    <row r="221" spans="1:9" x14ac:dyDescent="0.25">
      <c r="A221" s="86" t="s">
        <v>154</v>
      </c>
      <c r="B221" s="87">
        <v>460</v>
      </c>
      <c r="C221" s="88">
        <v>7</v>
      </c>
      <c r="D221" s="88">
        <v>1</v>
      </c>
      <c r="E221" s="89" t="s">
        <v>37</v>
      </c>
      <c r="F221" s="90">
        <v>850</v>
      </c>
      <c r="G221" s="77">
        <v>84</v>
      </c>
      <c r="H221" s="77">
        <v>0</v>
      </c>
      <c r="I221" s="78">
        <v>0</v>
      </c>
    </row>
    <row r="222" spans="1:9" ht="102" x14ac:dyDescent="0.25">
      <c r="A222" s="86" t="s">
        <v>198</v>
      </c>
      <c r="B222" s="87">
        <v>460</v>
      </c>
      <c r="C222" s="88">
        <v>7</v>
      </c>
      <c r="D222" s="88">
        <v>1</v>
      </c>
      <c r="E222" s="89" t="s">
        <v>36</v>
      </c>
      <c r="F222" s="90" t="s">
        <v>0</v>
      </c>
      <c r="G222" s="77">
        <v>2377.4</v>
      </c>
      <c r="H222" s="77">
        <v>0</v>
      </c>
      <c r="I222" s="78">
        <v>0</v>
      </c>
    </row>
    <row r="223" spans="1:9" ht="51.4" customHeight="1" x14ac:dyDescent="0.25">
      <c r="A223" s="86" t="s">
        <v>170</v>
      </c>
      <c r="B223" s="87">
        <v>460</v>
      </c>
      <c r="C223" s="88">
        <v>7</v>
      </c>
      <c r="D223" s="88">
        <v>1</v>
      </c>
      <c r="E223" s="89" t="s">
        <v>36</v>
      </c>
      <c r="F223" s="90">
        <v>100</v>
      </c>
      <c r="G223" s="77">
        <v>89</v>
      </c>
      <c r="H223" s="77">
        <v>0</v>
      </c>
      <c r="I223" s="78">
        <v>0</v>
      </c>
    </row>
    <row r="224" spans="1:9" ht="23.25" x14ac:dyDescent="0.25">
      <c r="A224" s="86" t="s">
        <v>155</v>
      </c>
      <c r="B224" s="87">
        <v>460</v>
      </c>
      <c r="C224" s="88">
        <v>7</v>
      </c>
      <c r="D224" s="88">
        <v>1</v>
      </c>
      <c r="E224" s="89" t="s">
        <v>36</v>
      </c>
      <c r="F224" s="90">
        <v>110</v>
      </c>
      <c r="G224" s="77">
        <v>89</v>
      </c>
      <c r="H224" s="77">
        <v>0</v>
      </c>
      <c r="I224" s="78">
        <v>0</v>
      </c>
    </row>
    <row r="225" spans="1:9" ht="21.4" customHeight="1" x14ac:dyDescent="0.25">
      <c r="A225" s="86" t="s">
        <v>171</v>
      </c>
      <c r="B225" s="87">
        <v>460</v>
      </c>
      <c r="C225" s="88">
        <v>7</v>
      </c>
      <c r="D225" s="88">
        <v>1</v>
      </c>
      <c r="E225" s="89" t="s">
        <v>36</v>
      </c>
      <c r="F225" s="90">
        <v>200</v>
      </c>
      <c r="G225" s="77">
        <v>2288.4</v>
      </c>
      <c r="H225" s="77">
        <v>0</v>
      </c>
      <c r="I225" s="78">
        <v>0</v>
      </c>
    </row>
    <row r="226" spans="1:9" ht="34.5" x14ac:dyDescent="0.25">
      <c r="A226" s="86" t="s">
        <v>153</v>
      </c>
      <c r="B226" s="87">
        <v>460</v>
      </c>
      <c r="C226" s="88">
        <v>7</v>
      </c>
      <c r="D226" s="88">
        <v>1</v>
      </c>
      <c r="E226" s="89" t="s">
        <v>36</v>
      </c>
      <c r="F226" s="90">
        <v>240</v>
      </c>
      <c r="G226" s="77">
        <v>2288.4</v>
      </c>
      <c r="H226" s="77">
        <v>0</v>
      </c>
      <c r="I226" s="78">
        <v>0</v>
      </c>
    </row>
    <row r="227" spans="1:9" x14ac:dyDescent="0.25">
      <c r="A227" s="86" t="s">
        <v>35</v>
      </c>
      <c r="B227" s="87">
        <v>460</v>
      </c>
      <c r="C227" s="88">
        <v>7</v>
      </c>
      <c r="D227" s="88">
        <v>2</v>
      </c>
      <c r="E227" s="89" t="s">
        <v>1</v>
      </c>
      <c r="F227" s="90" t="s">
        <v>0</v>
      </c>
      <c r="G227" s="77">
        <v>282207</v>
      </c>
      <c r="H227" s="77">
        <v>247259.6</v>
      </c>
      <c r="I227" s="78">
        <v>255911.4</v>
      </c>
    </row>
    <row r="228" spans="1:9" x14ac:dyDescent="0.25">
      <c r="A228" s="86" t="s">
        <v>88</v>
      </c>
      <c r="B228" s="87">
        <v>460</v>
      </c>
      <c r="C228" s="88">
        <v>7</v>
      </c>
      <c r="D228" s="88">
        <v>2</v>
      </c>
      <c r="E228" s="89" t="s">
        <v>85</v>
      </c>
      <c r="F228" s="90" t="s">
        <v>0</v>
      </c>
      <c r="G228" s="77">
        <v>282207</v>
      </c>
      <c r="H228" s="77">
        <v>247259.6</v>
      </c>
      <c r="I228" s="78">
        <v>255911.4</v>
      </c>
    </row>
    <row r="229" spans="1:9" ht="71.650000000000006" customHeight="1" x14ac:dyDescent="0.25">
      <c r="A229" s="86" t="s">
        <v>287</v>
      </c>
      <c r="B229" s="87">
        <v>460</v>
      </c>
      <c r="C229" s="88">
        <v>7</v>
      </c>
      <c r="D229" s="88">
        <v>2</v>
      </c>
      <c r="E229" s="89" t="s">
        <v>288</v>
      </c>
      <c r="F229" s="90" t="s">
        <v>0</v>
      </c>
      <c r="G229" s="77">
        <v>5030.8999999999996</v>
      </c>
      <c r="H229" s="77">
        <v>15092.8</v>
      </c>
      <c r="I229" s="78">
        <v>15092.8</v>
      </c>
    </row>
    <row r="230" spans="1:9" ht="51.4" customHeight="1" x14ac:dyDescent="0.25">
      <c r="A230" s="86" t="s">
        <v>170</v>
      </c>
      <c r="B230" s="87">
        <v>460</v>
      </c>
      <c r="C230" s="88">
        <v>7</v>
      </c>
      <c r="D230" s="88">
        <v>2</v>
      </c>
      <c r="E230" s="89" t="s">
        <v>288</v>
      </c>
      <c r="F230" s="90">
        <v>100</v>
      </c>
      <c r="G230" s="77">
        <v>5030.8999999999996</v>
      </c>
      <c r="H230" s="77">
        <v>15092.8</v>
      </c>
      <c r="I230" s="78">
        <v>15092.8</v>
      </c>
    </row>
    <row r="231" spans="1:9" ht="23.25" x14ac:dyDescent="0.25">
      <c r="A231" s="86" t="s">
        <v>155</v>
      </c>
      <c r="B231" s="87">
        <v>460</v>
      </c>
      <c r="C231" s="88">
        <v>7</v>
      </c>
      <c r="D231" s="88">
        <v>2</v>
      </c>
      <c r="E231" s="89" t="s">
        <v>288</v>
      </c>
      <c r="F231" s="90">
        <v>110</v>
      </c>
      <c r="G231" s="77">
        <v>5030.8999999999996</v>
      </c>
      <c r="H231" s="77">
        <v>15092.8</v>
      </c>
      <c r="I231" s="78">
        <v>15092.8</v>
      </c>
    </row>
    <row r="232" spans="1:9" ht="21.4" customHeight="1" x14ac:dyDescent="0.25">
      <c r="A232" s="86" t="s">
        <v>40</v>
      </c>
      <c r="B232" s="87">
        <v>460</v>
      </c>
      <c r="C232" s="88">
        <v>7</v>
      </c>
      <c r="D232" s="88">
        <v>2</v>
      </c>
      <c r="E232" s="89" t="s">
        <v>39</v>
      </c>
      <c r="F232" s="90" t="s">
        <v>0</v>
      </c>
      <c r="G232" s="77">
        <v>17202.599999999999</v>
      </c>
      <c r="H232" s="77">
        <v>20275.3</v>
      </c>
      <c r="I232" s="78">
        <v>20275.3</v>
      </c>
    </row>
    <row r="233" spans="1:9" ht="68.25" x14ac:dyDescent="0.25">
      <c r="A233" s="86" t="s">
        <v>170</v>
      </c>
      <c r="B233" s="87">
        <v>460</v>
      </c>
      <c r="C233" s="88">
        <v>7</v>
      </c>
      <c r="D233" s="88">
        <v>2</v>
      </c>
      <c r="E233" s="89" t="s">
        <v>39</v>
      </c>
      <c r="F233" s="90">
        <v>100</v>
      </c>
      <c r="G233" s="77">
        <v>17034.3</v>
      </c>
      <c r="H233" s="77">
        <v>20107</v>
      </c>
      <c r="I233" s="78">
        <v>20107</v>
      </c>
    </row>
    <row r="234" spans="1:9" ht="23.25" x14ac:dyDescent="0.25">
      <c r="A234" s="86" t="s">
        <v>155</v>
      </c>
      <c r="B234" s="87">
        <v>460</v>
      </c>
      <c r="C234" s="88">
        <v>7</v>
      </c>
      <c r="D234" s="88">
        <v>2</v>
      </c>
      <c r="E234" s="89" t="s">
        <v>39</v>
      </c>
      <c r="F234" s="90">
        <v>110</v>
      </c>
      <c r="G234" s="77">
        <v>17034.3</v>
      </c>
      <c r="H234" s="77">
        <v>20107</v>
      </c>
      <c r="I234" s="78">
        <v>20107</v>
      </c>
    </row>
    <row r="235" spans="1:9" ht="34.5" x14ac:dyDescent="0.25">
      <c r="A235" s="86" t="s">
        <v>171</v>
      </c>
      <c r="B235" s="87">
        <v>460</v>
      </c>
      <c r="C235" s="88">
        <v>7</v>
      </c>
      <c r="D235" s="88">
        <v>2</v>
      </c>
      <c r="E235" s="89" t="s">
        <v>39</v>
      </c>
      <c r="F235" s="90">
        <v>200</v>
      </c>
      <c r="G235" s="77">
        <v>168.3</v>
      </c>
      <c r="H235" s="77">
        <v>168.3</v>
      </c>
      <c r="I235" s="78">
        <v>168.3</v>
      </c>
    </row>
    <row r="236" spans="1:9" ht="14.65" customHeight="1" x14ac:dyDescent="0.25">
      <c r="A236" s="86" t="s">
        <v>153</v>
      </c>
      <c r="B236" s="87">
        <v>460</v>
      </c>
      <c r="C236" s="88">
        <v>7</v>
      </c>
      <c r="D236" s="88">
        <v>2</v>
      </c>
      <c r="E236" s="89" t="s">
        <v>39</v>
      </c>
      <c r="F236" s="90">
        <v>240</v>
      </c>
      <c r="G236" s="77">
        <v>168.3</v>
      </c>
      <c r="H236" s="77">
        <v>168.3</v>
      </c>
      <c r="I236" s="78">
        <v>168.3</v>
      </c>
    </row>
    <row r="237" spans="1:9" ht="34.5" x14ac:dyDescent="0.25">
      <c r="A237" s="86" t="s">
        <v>34</v>
      </c>
      <c r="B237" s="87">
        <v>460</v>
      </c>
      <c r="C237" s="88">
        <v>7</v>
      </c>
      <c r="D237" s="88">
        <v>2</v>
      </c>
      <c r="E237" s="89" t="s">
        <v>33</v>
      </c>
      <c r="F237" s="90" t="s">
        <v>0</v>
      </c>
      <c r="G237" s="77">
        <v>146878.70000000001</v>
      </c>
      <c r="H237" s="77">
        <v>156589.4</v>
      </c>
      <c r="I237" s="78">
        <v>168666.9</v>
      </c>
    </row>
    <row r="238" spans="1:9" ht="68.25" x14ac:dyDescent="0.25">
      <c r="A238" s="86" t="s">
        <v>170</v>
      </c>
      <c r="B238" s="87">
        <v>460</v>
      </c>
      <c r="C238" s="88">
        <v>7</v>
      </c>
      <c r="D238" s="88">
        <v>2</v>
      </c>
      <c r="E238" s="89" t="s">
        <v>33</v>
      </c>
      <c r="F238" s="90">
        <v>100</v>
      </c>
      <c r="G238" s="77">
        <v>119858.2</v>
      </c>
      <c r="H238" s="77">
        <v>118410.4</v>
      </c>
      <c r="I238" s="78">
        <v>118410.4</v>
      </c>
    </row>
    <row r="239" spans="1:9" ht="23.25" x14ac:dyDescent="0.25">
      <c r="A239" s="86" t="s">
        <v>155</v>
      </c>
      <c r="B239" s="87">
        <v>460</v>
      </c>
      <c r="C239" s="88">
        <v>7</v>
      </c>
      <c r="D239" s="88">
        <v>2</v>
      </c>
      <c r="E239" s="89" t="s">
        <v>33</v>
      </c>
      <c r="F239" s="90">
        <v>110</v>
      </c>
      <c r="G239" s="77">
        <v>119858.2</v>
      </c>
      <c r="H239" s="77">
        <v>118410.4</v>
      </c>
      <c r="I239" s="78">
        <v>118410.4</v>
      </c>
    </row>
    <row r="240" spans="1:9" ht="21.4" customHeight="1" x14ac:dyDescent="0.25">
      <c r="A240" s="86" t="s">
        <v>171</v>
      </c>
      <c r="B240" s="87">
        <v>460</v>
      </c>
      <c r="C240" s="88">
        <v>7</v>
      </c>
      <c r="D240" s="88">
        <v>2</v>
      </c>
      <c r="E240" s="89" t="s">
        <v>33</v>
      </c>
      <c r="F240" s="90">
        <v>200</v>
      </c>
      <c r="G240" s="77">
        <v>1938.7</v>
      </c>
      <c r="H240" s="77">
        <v>1938.7</v>
      </c>
      <c r="I240" s="78">
        <v>1938.7</v>
      </c>
    </row>
    <row r="241" spans="1:9" ht="34.5" x14ac:dyDescent="0.25">
      <c r="A241" s="86" t="s">
        <v>153</v>
      </c>
      <c r="B241" s="87">
        <v>460</v>
      </c>
      <c r="C241" s="88">
        <v>7</v>
      </c>
      <c r="D241" s="88">
        <v>2</v>
      </c>
      <c r="E241" s="89" t="s">
        <v>33</v>
      </c>
      <c r="F241" s="90">
        <v>240</v>
      </c>
      <c r="G241" s="77">
        <v>1938.7</v>
      </c>
      <c r="H241" s="77">
        <v>1938.7</v>
      </c>
      <c r="I241" s="78">
        <v>1938.7</v>
      </c>
    </row>
    <row r="242" spans="1:9" ht="34.5" x14ac:dyDescent="0.25">
      <c r="A242" s="86" t="s">
        <v>175</v>
      </c>
      <c r="B242" s="87">
        <v>460</v>
      </c>
      <c r="C242" s="88">
        <v>7</v>
      </c>
      <c r="D242" s="88">
        <v>2</v>
      </c>
      <c r="E242" s="89" t="s">
        <v>33</v>
      </c>
      <c r="F242" s="90">
        <v>600</v>
      </c>
      <c r="G242" s="77">
        <v>25081.8</v>
      </c>
      <c r="H242" s="77">
        <v>36240.300000000003</v>
      </c>
      <c r="I242" s="78">
        <v>48317.8</v>
      </c>
    </row>
    <row r="243" spans="1:9" ht="21.4" customHeight="1" x14ac:dyDescent="0.25">
      <c r="A243" s="86" t="s">
        <v>162</v>
      </c>
      <c r="B243" s="87">
        <v>460</v>
      </c>
      <c r="C243" s="88">
        <v>7</v>
      </c>
      <c r="D243" s="88">
        <v>2</v>
      </c>
      <c r="E243" s="89" t="s">
        <v>33</v>
      </c>
      <c r="F243" s="90">
        <v>610</v>
      </c>
      <c r="G243" s="77">
        <v>25081.8</v>
      </c>
      <c r="H243" s="77">
        <v>36240.300000000003</v>
      </c>
      <c r="I243" s="78">
        <v>48317.8</v>
      </c>
    </row>
    <row r="244" spans="1:9" ht="124.5" x14ac:dyDescent="0.25">
      <c r="A244" s="86" t="s">
        <v>254</v>
      </c>
      <c r="B244" s="87">
        <v>460</v>
      </c>
      <c r="C244" s="88">
        <v>7</v>
      </c>
      <c r="D244" s="88">
        <v>2</v>
      </c>
      <c r="E244" s="89" t="s">
        <v>225</v>
      </c>
      <c r="F244" s="90" t="s">
        <v>0</v>
      </c>
      <c r="G244" s="77">
        <v>5306</v>
      </c>
      <c r="H244" s="77">
        <v>0</v>
      </c>
      <c r="I244" s="78">
        <v>0</v>
      </c>
    </row>
    <row r="245" spans="1:9" ht="34.5" x14ac:dyDescent="0.25">
      <c r="A245" s="86" t="s">
        <v>171</v>
      </c>
      <c r="B245" s="87">
        <v>460</v>
      </c>
      <c r="C245" s="88">
        <v>7</v>
      </c>
      <c r="D245" s="88">
        <v>2</v>
      </c>
      <c r="E245" s="89" t="s">
        <v>225</v>
      </c>
      <c r="F245" s="90">
        <v>200</v>
      </c>
      <c r="G245" s="77">
        <v>5156</v>
      </c>
      <c r="H245" s="77">
        <v>0</v>
      </c>
      <c r="I245" s="78">
        <v>0</v>
      </c>
    </row>
    <row r="246" spans="1:9" ht="21.4" customHeight="1" x14ac:dyDescent="0.25">
      <c r="A246" s="86" t="s">
        <v>153</v>
      </c>
      <c r="B246" s="87">
        <v>460</v>
      </c>
      <c r="C246" s="88">
        <v>7</v>
      </c>
      <c r="D246" s="88">
        <v>2</v>
      </c>
      <c r="E246" s="89" t="s">
        <v>225</v>
      </c>
      <c r="F246" s="90">
        <v>240</v>
      </c>
      <c r="G246" s="77">
        <v>5156</v>
      </c>
      <c r="H246" s="77">
        <v>0</v>
      </c>
      <c r="I246" s="78">
        <v>0</v>
      </c>
    </row>
    <row r="247" spans="1:9" ht="34.5" x14ac:dyDescent="0.25">
      <c r="A247" s="86" t="s">
        <v>175</v>
      </c>
      <c r="B247" s="87">
        <v>460</v>
      </c>
      <c r="C247" s="88">
        <v>7</v>
      </c>
      <c r="D247" s="88">
        <v>2</v>
      </c>
      <c r="E247" s="89" t="s">
        <v>225</v>
      </c>
      <c r="F247" s="90">
        <v>600</v>
      </c>
      <c r="G247" s="77">
        <v>150</v>
      </c>
      <c r="H247" s="77">
        <v>0</v>
      </c>
      <c r="I247" s="78">
        <v>0</v>
      </c>
    </row>
    <row r="248" spans="1:9" x14ac:dyDescent="0.25">
      <c r="A248" s="86" t="s">
        <v>162</v>
      </c>
      <c r="B248" s="87">
        <v>460</v>
      </c>
      <c r="C248" s="88">
        <v>7</v>
      </c>
      <c r="D248" s="88">
        <v>2</v>
      </c>
      <c r="E248" s="89" t="s">
        <v>225</v>
      </c>
      <c r="F248" s="90">
        <v>610</v>
      </c>
      <c r="G248" s="77">
        <v>150</v>
      </c>
      <c r="H248" s="77">
        <v>0</v>
      </c>
      <c r="I248" s="78">
        <v>0</v>
      </c>
    </row>
    <row r="249" spans="1:9" ht="45.75" x14ac:dyDescent="0.25">
      <c r="A249" s="86" t="s">
        <v>112</v>
      </c>
      <c r="B249" s="87">
        <v>460</v>
      </c>
      <c r="C249" s="88">
        <v>7</v>
      </c>
      <c r="D249" s="88">
        <v>2</v>
      </c>
      <c r="E249" s="89" t="s">
        <v>124</v>
      </c>
      <c r="F249" s="90" t="s">
        <v>0</v>
      </c>
      <c r="G249" s="77">
        <v>10318.200000000001</v>
      </c>
      <c r="H249" s="77">
        <v>10318.200000000001</v>
      </c>
      <c r="I249" s="78">
        <v>10318.200000000001</v>
      </c>
    </row>
    <row r="250" spans="1:9" ht="21.4" customHeight="1" x14ac:dyDescent="0.25">
      <c r="A250" s="86" t="s">
        <v>171</v>
      </c>
      <c r="B250" s="87">
        <v>460</v>
      </c>
      <c r="C250" s="88">
        <v>7</v>
      </c>
      <c r="D250" s="88">
        <v>2</v>
      </c>
      <c r="E250" s="89" t="s">
        <v>124</v>
      </c>
      <c r="F250" s="90">
        <v>200</v>
      </c>
      <c r="G250" s="77">
        <v>8394.4</v>
      </c>
      <c r="H250" s="77">
        <v>8394.4</v>
      </c>
      <c r="I250" s="78">
        <v>8394.4</v>
      </c>
    </row>
    <row r="251" spans="1:9" ht="51.4" customHeight="1" x14ac:dyDescent="0.25">
      <c r="A251" s="86" t="s">
        <v>153</v>
      </c>
      <c r="B251" s="87">
        <v>460</v>
      </c>
      <c r="C251" s="88">
        <v>7</v>
      </c>
      <c r="D251" s="88">
        <v>2</v>
      </c>
      <c r="E251" s="89" t="s">
        <v>124</v>
      </c>
      <c r="F251" s="90">
        <v>240</v>
      </c>
      <c r="G251" s="77">
        <v>8394.4</v>
      </c>
      <c r="H251" s="77">
        <v>8394.4</v>
      </c>
      <c r="I251" s="78">
        <v>8394.4</v>
      </c>
    </row>
    <row r="252" spans="1:9" ht="34.5" x14ac:dyDescent="0.25">
      <c r="A252" s="86" t="s">
        <v>175</v>
      </c>
      <c r="B252" s="87">
        <v>460</v>
      </c>
      <c r="C252" s="88">
        <v>7</v>
      </c>
      <c r="D252" s="88">
        <v>2</v>
      </c>
      <c r="E252" s="89" t="s">
        <v>124</v>
      </c>
      <c r="F252" s="90">
        <v>600</v>
      </c>
      <c r="G252" s="77">
        <v>1923.8</v>
      </c>
      <c r="H252" s="77">
        <v>1923.8</v>
      </c>
      <c r="I252" s="78">
        <v>1923.8</v>
      </c>
    </row>
    <row r="253" spans="1:9" ht="21.4" customHeight="1" x14ac:dyDescent="0.25">
      <c r="A253" s="86" t="s">
        <v>162</v>
      </c>
      <c r="B253" s="87">
        <v>460</v>
      </c>
      <c r="C253" s="88">
        <v>7</v>
      </c>
      <c r="D253" s="88">
        <v>2</v>
      </c>
      <c r="E253" s="89" t="s">
        <v>124</v>
      </c>
      <c r="F253" s="90">
        <v>610</v>
      </c>
      <c r="G253" s="77">
        <v>1923.8</v>
      </c>
      <c r="H253" s="77">
        <v>1923.8</v>
      </c>
      <c r="I253" s="78">
        <v>1923.8</v>
      </c>
    </row>
    <row r="254" spans="1:9" ht="113.25" x14ac:dyDescent="0.25">
      <c r="A254" s="86" t="s">
        <v>289</v>
      </c>
      <c r="B254" s="87">
        <v>460</v>
      </c>
      <c r="C254" s="88">
        <v>7</v>
      </c>
      <c r="D254" s="88">
        <v>2</v>
      </c>
      <c r="E254" s="89" t="s">
        <v>290</v>
      </c>
      <c r="F254" s="90" t="s">
        <v>0</v>
      </c>
      <c r="G254" s="77">
        <v>1170.4000000000001</v>
      </c>
      <c r="H254" s="77">
        <v>3041.1</v>
      </c>
      <c r="I254" s="78">
        <v>3041.1</v>
      </c>
    </row>
    <row r="255" spans="1:9" ht="34.5" x14ac:dyDescent="0.25">
      <c r="A255" s="86" t="s">
        <v>171</v>
      </c>
      <c r="B255" s="87">
        <v>460</v>
      </c>
      <c r="C255" s="88">
        <v>7</v>
      </c>
      <c r="D255" s="88">
        <v>2</v>
      </c>
      <c r="E255" s="89" t="s">
        <v>290</v>
      </c>
      <c r="F255" s="90">
        <v>200</v>
      </c>
      <c r="G255" s="77">
        <v>1170.4000000000001</v>
      </c>
      <c r="H255" s="77">
        <v>3041.1</v>
      </c>
      <c r="I255" s="78">
        <v>3041.1</v>
      </c>
    </row>
    <row r="256" spans="1:9" ht="34.5" x14ac:dyDescent="0.25">
      <c r="A256" s="86" t="s">
        <v>153</v>
      </c>
      <c r="B256" s="87">
        <v>460</v>
      </c>
      <c r="C256" s="88">
        <v>7</v>
      </c>
      <c r="D256" s="88">
        <v>2</v>
      </c>
      <c r="E256" s="89" t="s">
        <v>290</v>
      </c>
      <c r="F256" s="90">
        <v>240</v>
      </c>
      <c r="G256" s="77">
        <v>1170.4000000000001</v>
      </c>
      <c r="H256" s="77">
        <v>3041.1</v>
      </c>
      <c r="I256" s="78">
        <v>3041.1</v>
      </c>
    </row>
    <row r="257" spans="1:9" ht="31.5" customHeight="1" x14ac:dyDescent="0.25">
      <c r="A257" s="86" t="s">
        <v>255</v>
      </c>
      <c r="B257" s="87">
        <v>460</v>
      </c>
      <c r="C257" s="88">
        <v>7</v>
      </c>
      <c r="D257" s="88">
        <v>2</v>
      </c>
      <c r="E257" s="89" t="s">
        <v>226</v>
      </c>
      <c r="F257" s="90" t="s">
        <v>0</v>
      </c>
      <c r="G257" s="77">
        <v>298.3</v>
      </c>
      <c r="H257" s="77">
        <v>0</v>
      </c>
      <c r="I257" s="78">
        <v>0</v>
      </c>
    </row>
    <row r="258" spans="1:9" ht="21.4" customHeight="1" x14ac:dyDescent="0.25">
      <c r="A258" s="86" t="s">
        <v>171</v>
      </c>
      <c r="B258" s="87">
        <v>460</v>
      </c>
      <c r="C258" s="88">
        <v>7</v>
      </c>
      <c r="D258" s="88">
        <v>2</v>
      </c>
      <c r="E258" s="89" t="s">
        <v>226</v>
      </c>
      <c r="F258" s="90">
        <v>200</v>
      </c>
      <c r="G258" s="77">
        <v>290.39999999999998</v>
      </c>
      <c r="H258" s="77">
        <v>0</v>
      </c>
      <c r="I258" s="78">
        <v>0</v>
      </c>
    </row>
    <row r="259" spans="1:9" ht="34.5" x14ac:dyDescent="0.25">
      <c r="A259" s="86" t="s">
        <v>153</v>
      </c>
      <c r="B259" s="87">
        <v>460</v>
      </c>
      <c r="C259" s="88">
        <v>7</v>
      </c>
      <c r="D259" s="88">
        <v>2</v>
      </c>
      <c r="E259" s="89" t="s">
        <v>226</v>
      </c>
      <c r="F259" s="90">
        <v>240</v>
      </c>
      <c r="G259" s="77">
        <v>290.39999999999998</v>
      </c>
      <c r="H259" s="77">
        <v>0</v>
      </c>
      <c r="I259" s="78">
        <v>0</v>
      </c>
    </row>
    <row r="260" spans="1:9" ht="34.5" x14ac:dyDescent="0.25">
      <c r="A260" s="86" t="s">
        <v>175</v>
      </c>
      <c r="B260" s="87">
        <v>460</v>
      </c>
      <c r="C260" s="88">
        <v>7</v>
      </c>
      <c r="D260" s="88">
        <v>2</v>
      </c>
      <c r="E260" s="89" t="s">
        <v>226</v>
      </c>
      <c r="F260" s="90">
        <v>600</v>
      </c>
      <c r="G260" s="77">
        <v>7.9</v>
      </c>
      <c r="H260" s="77">
        <v>0</v>
      </c>
      <c r="I260" s="78">
        <v>0</v>
      </c>
    </row>
    <row r="261" spans="1:9" x14ac:dyDescent="0.25">
      <c r="A261" s="86" t="s">
        <v>162</v>
      </c>
      <c r="B261" s="87">
        <v>460</v>
      </c>
      <c r="C261" s="88">
        <v>7</v>
      </c>
      <c r="D261" s="88">
        <v>2</v>
      </c>
      <c r="E261" s="89" t="s">
        <v>226</v>
      </c>
      <c r="F261" s="90">
        <v>610</v>
      </c>
      <c r="G261" s="77">
        <v>7.9</v>
      </c>
      <c r="H261" s="77">
        <v>0</v>
      </c>
      <c r="I261" s="78">
        <v>0</v>
      </c>
    </row>
    <row r="262" spans="1:9" ht="23.25" x14ac:dyDescent="0.25">
      <c r="A262" s="86" t="s">
        <v>32</v>
      </c>
      <c r="B262" s="87">
        <v>460</v>
      </c>
      <c r="C262" s="88">
        <v>7</v>
      </c>
      <c r="D262" s="88">
        <v>2</v>
      </c>
      <c r="E262" s="89" t="s">
        <v>31</v>
      </c>
      <c r="F262" s="90" t="s">
        <v>0</v>
      </c>
      <c r="G262" s="77">
        <v>31164.9</v>
      </c>
      <c r="H262" s="77">
        <v>24406.5</v>
      </c>
      <c r="I262" s="78">
        <v>24727.7</v>
      </c>
    </row>
    <row r="263" spans="1:9" ht="68.25" x14ac:dyDescent="0.25">
      <c r="A263" s="86" t="s">
        <v>170</v>
      </c>
      <c r="B263" s="87">
        <v>460</v>
      </c>
      <c r="C263" s="88">
        <v>7</v>
      </c>
      <c r="D263" s="88">
        <v>2</v>
      </c>
      <c r="E263" s="89" t="s">
        <v>31</v>
      </c>
      <c r="F263" s="90">
        <v>100</v>
      </c>
      <c r="G263" s="77">
        <v>1068.9000000000001</v>
      </c>
      <c r="H263" s="77">
        <v>0</v>
      </c>
      <c r="I263" s="78">
        <v>0</v>
      </c>
    </row>
    <row r="264" spans="1:9" ht="23.25" x14ac:dyDescent="0.25">
      <c r="A264" s="86" t="s">
        <v>155</v>
      </c>
      <c r="B264" s="87">
        <v>460</v>
      </c>
      <c r="C264" s="88">
        <v>7</v>
      </c>
      <c r="D264" s="88">
        <v>2</v>
      </c>
      <c r="E264" s="89" t="s">
        <v>31</v>
      </c>
      <c r="F264" s="90">
        <v>110</v>
      </c>
      <c r="G264" s="77">
        <v>1068.9000000000001</v>
      </c>
      <c r="H264" s="77">
        <v>0</v>
      </c>
      <c r="I264" s="78">
        <v>0</v>
      </c>
    </row>
    <row r="265" spans="1:9" ht="34.5" x14ac:dyDescent="0.25">
      <c r="A265" s="86" t="s">
        <v>171</v>
      </c>
      <c r="B265" s="87">
        <v>460</v>
      </c>
      <c r="C265" s="88">
        <v>7</v>
      </c>
      <c r="D265" s="88">
        <v>2</v>
      </c>
      <c r="E265" s="89" t="s">
        <v>31</v>
      </c>
      <c r="F265" s="90">
        <v>200</v>
      </c>
      <c r="G265" s="77">
        <v>25866.400000000001</v>
      </c>
      <c r="H265" s="77">
        <v>24406.5</v>
      </c>
      <c r="I265" s="78">
        <v>24727.7</v>
      </c>
    </row>
    <row r="266" spans="1:9" ht="34.5" x14ac:dyDescent="0.25">
      <c r="A266" s="86" t="s">
        <v>153</v>
      </c>
      <c r="B266" s="87">
        <v>460</v>
      </c>
      <c r="C266" s="88">
        <v>7</v>
      </c>
      <c r="D266" s="88">
        <v>2</v>
      </c>
      <c r="E266" s="89" t="s">
        <v>31</v>
      </c>
      <c r="F266" s="90">
        <v>240</v>
      </c>
      <c r="G266" s="77">
        <v>25866.400000000001</v>
      </c>
      <c r="H266" s="77">
        <v>24406.5</v>
      </c>
      <c r="I266" s="78">
        <v>24727.7</v>
      </c>
    </row>
    <row r="267" spans="1:9" ht="21.4" customHeight="1" x14ac:dyDescent="0.25">
      <c r="A267" s="86" t="s">
        <v>175</v>
      </c>
      <c r="B267" s="87">
        <v>460</v>
      </c>
      <c r="C267" s="88">
        <v>7</v>
      </c>
      <c r="D267" s="88">
        <v>2</v>
      </c>
      <c r="E267" s="89" t="s">
        <v>31</v>
      </c>
      <c r="F267" s="90">
        <v>600</v>
      </c>
      <c r="G267" s="77">
        <v>116.1</v>
      </c>
      <c r="H267" s="77">
        <v>0</v>
      </c>
      <c r="I267" s="78">
        <v>0</v>
      </c>
    </row>
    <row r="268" spans="1:9" x14ac:dyDescent="0.25">
      <c r="A268" s="86" t="s">
        <v>162</v>
      </c>
      <c r="B268" s="87">
        <v>460</v>
      </c>
      <c r="C268" s="88">
        <v>7</v>
      </c>
      <c r="D268" s="88">
        <v>2</v>
      </c>
      <c r="E268" s="89" t="s">
        <v>31</v>
      </c>
      <c r="F268" s="90">
        <v>610</v>
      </c>
      <c r="G268" s="77">
        <v>116.1</v>
      </c>
      <c r="H268" s="77">
        <v>0</v>
      </c>
      <c r="I268" s="78">
        <v>0</v>
      </c>
    </row>
    <row r="269" spans="1:9" x14ac:dyDescent="0.25">
      <c r="A269" s="86" t="s">
        <v>172</v>
      </c>
      <c r="B269" s="87">
        <v>460</v>
      </c>
      <c r="C269" s="88">
        <v>7</v>
      </c>
      <c r="D269" s="88">
        <v>2</v>
      </c>
      <c r="E269" s="89" t="s">
        <v>31</v>
      </c>
      <c r="F269" s="90">
        <v>800</v>
      </c>
      <c r="G269" s="77">
        <v>4113.5</v>
      </c>
      <c r="H269" s="77">
        <v>0</v>
      </c>
      <c r="I269" s="78">
        <v>0</v>
      </c>
    </row>
    <row r="270" spans="1:9" ht="71.650000000000006" customHeight="1" x14ac:dyDescent="0.25">
      <c r="A270" s="86" t="s">
        <v>154</v>
      </c>
      <c r="B270" s="87">
        <v>460</v>
      </c>
      <c r="C270" s="88">
        <v>7</v>
      </c>
      <c r="D270" s="88">
        <v>2</v>
      </c>
      <c r="E270" s="89" t="s">
        <v>31</v>
      </c>
      <c r="F270" s="90">
        <v>850</v>
      </c>
      <c r="G270" s="77">
        <v>4113.5</v>
      </c>
      <c r="H270" s="77">
        <v>0</v>
      </c>
      <c r="I270" s="78">
        <v>0</v>
      </c>
    </row>
    <row r="271" spans="1:9" ht="51.4" customHeight="1" x14ac:dyDescent="0.25">
      <c r="A271" s="86" t="s">
        <v>227</v>
      </c>
      <c r="B271" s="87">
        <v>460</v>
      </c>
      <c r="C271" s="88">
        <v>7</v>
      </c>
      <c r="D271" s="88">
        <v>2</v>
      </c>
      <c r="E271" s="89" t="s">
        <v>228</v>
      </c>
      <c r="F271" s="90" t="s">
        <v>0</v>
      </c>
      <c r="G271" s="77">
        <v>2228.1</v>
      </c>
      <c r="H271" s="77">
        <v>17536.3</v>
      </c>
      <c r="I271" s="78">
        <v>13789.4</v>
      </c>
    </row>
    <row r="272" spans="1:9" ht="34.5" x14ac:dyDescent="0.25">
      <c r="A272" s="86" t="s">
        <v>175</v>
      </c>
      <c r="B272" s="87">
        <v>460</v>
      </c>
      <c r="C272" s="88">
        <v>7</v>
      </c>
      <c r="D272" s="88">
        <v>2</v>
      </c>
      <c r="E272" s="89" t="s">
        <v>228</v>
      </c>
      <c r="F272" s="90">
        <v>600</v>
      </c>
      <c r="G272" s="77">
        <v>2228.1</v>
      </c>
      <c r="H272" s="77">
        <v>17536.3</v>
      </c>
      <c r="I272" s="78">
        <v>13789.4</v>
      </c>
    </row>
    <row r="273" spans="1:9" x14ac:dyDescent="0.25">
      <c r="A273" s="86" t="s">
        <v>162</v>
      </c>
      <c r="B273" s="87">
        <v>460</v>
      </c>
      <c r="C273" s="88">
        <v>7</v>
      </c>
      <c r="D273" s="88">
        <v>2</v>
      </c>
      <c r="E273" s="89" t="s">
        <v>228</v>
      </c>
      <c r="F273" s="90">
        <v>610</v>
      </c>
      <c r="G273" s="77">
        <v>2228.1</v>
      </c>
      <c r="H273" s="77">
        <v>17536.3</v>
      </c>
      <c r="I273" s="78">
        <v>13789.4</v>
      </c>
    </row>
    <row r="274" spans="1:9" ht="90.75" x14ac:dyDescent="0.25">
      <c r="A274" s="86" t="s">
        <v>200</v>
      </c>
      <c r="B274" s="87">
        <v>460</v>
      </c>
      <c r="C274" s="88">
        <v>7</v>
      </c>
      <c r="D274" s="88">
        <v>2</v>
      </c>
      <c r="E274" s="89" t="s">
        <v>30</v>
      </c>
      <c r="F274" s="90" t="s">
        <v>0</v>
      </c>
      <c r="G274" s="77">
        <v>61174.400000000001</v>
      </c>
      <c r="H274" s="77">
        <v>0</v>
      </c>
      <c r="I274" s="78">
        <v>0</v>
      </c>
    </row>
    <row r="275" spans="1:9" ht="68.25" x14ac:dyDescent="0.25">
      <c r="A275" s="86" t="s">
        <v>170</v>
      </c>
      <c r="B275" s="87">
        <v>460</v>
      </c>
      <c r="C275" s="88">
        <v>7</v>
      </c>
      <c r="D275" s="88">
        <v>2</v>
      </c>
      <c r="E275" s="89" t="s">
        <v>30</v>
      </c>
      <c r="F275" s="90">
        <v>100</v>
      </c>
      <c r="G275" s="77">
        <v>43086.1</v>
      </c>
      <c r="H275" s="77">
        <v>0</v>
      </c>
      <c r="I275" s="78">
        <v>0</v>
      </c>
    </row>
    <row r="276" spans="1:9" ht="23.25" x14ac:dyDescent="0.25">
      <c r="A276" s="86" t="s">
        <v>155</v>
      </c>
      <c r="B276" s="87">
        <v>460</v>
      </c>
      <c r="C276" s="88">
        <v>7</v>
      </c>
      <c r="D276" s="88">
        <v>2</v>
      </c>
      <c r="E276" s="89" t="s">
        <v>30</v>
      </c>
      <c r="F276" s="90">
        <v>110</v>
      </c>
      <c r="G276" s="77">
        <v>43086.1</v>
      </c>
      <c r="H276" s="77">
        <v>0</v>
      </c>
      <c r="I276" s="78">
        <v>0</v>
      </c>
    </row>
    <row r="277" spans="1:9" ht="34.5" x14ac:dyDescent="0.25">
      <c r="A277" s="86" t="s">
        <v>171</v>
      </c>
      <c r="B277" s="87">
        <v>460</v>
      </c>
      <c r="C277" s="88">
        <v>7</v>
      </c>
      <c r="D277" s="88">
        <v>2</v>
      </c>
      <c r="E277" s="89" t="s">
        <v>30</v>
      </c>
      <c r="F277" s="90">
        <v>200</v>
      </c>
      <c r="G277" s="77">
        <v>9064.7000000000007</v>
      </c>
      <c r="H277" s="77">
        <v>0</v>
      </c>
      <c r="I277" s="78">
        <v>0</v>
      </c>
    </row>
    <row r="278" spans="1:9" ht="71.650000000000006" customHeight="1" x14ac:dyDescent="0.25">
      <c r="A278" s="86" t="s">
        <v>153</v>
      </c>
      <c r="B278" s="87">
        <v>460</v>
      </c>
      <c r="C278" s="88">
        <v>7</v>
      </c>
      <c r="D278" s="88">
        <v>2</v>
      </c>
      <c r="E278" s="89" t="s">
        <v>30</v>
      </c>
      <c r="F278" s="90">
        <v>240</v>
      </c>
      <c r="G278" s="77">
        <v>9064.7000000000007</v>
      </c>
      <c r="H278" s="77">
        <v>0</v>
      </c>
      <c r="I278" s="78">
        <v>0</v>
      </c>
    </row>
    <row r="279" spans="1:9" ht="34.5" x14ac:dyDescent="0.25">
      <c r="A279" s="86" t="s">
        <v>175</v>
      </c>
      <c r="B279" s="87">
        <v>460</v>
      </c>
      <c r="C279" s="88">
        <v>7</v>
      </c>
      <c r="D279" s="88">
        <v>2</v>
      </c>
      <c r="E279" s="89" t="s">
        <v>30</v>
      </c>
      <c r="F279" s="90">
        <v>600</v>
      </c>
      <c r="G279" s="77">
        <v>9023.6</v>
      </c>
      <c r="H279" s="77">
        <v>0</v>
      </c>
      <c r="I279" s="78">
        <v>0</v>
      </c>
    </row>
    <row r="280" spans="1:9" x14ac:dyDescent="0.25">
      <c r="A280" s="86" t="s">
        <v>162</v>
      </c>
      <c r="B280" s="87">
        <v>460</v>
      </c>
      <c r="C280" s="88">
        <v>7</v>
      </c>
      <c r="D280" s="88">
        <v>2</v>
      </c>
      <c r="E280" s="89" t="s">
        <v>30</v>
      </c>
      <c r="F280" s="90">
        <v>610</v>
      </c>
      <c r="G280" s="77">
        <v>9023.6</v>
      </c>
      <c r="H280" s="77">
        <v>0</v>
      </c>
      <c r="I280" s="78">
        <v>0</v>
      </c>
    </row>
    <row r="281" spans="1:9" ht="57" x14ac:dyDescent="0.25">
      <c r="A281" s="86" t="s">
        <v>301</v>
      </c>
      <c r="B281" s="87">
        <v>460</v>
      </c>
      <c r="C281" s="88">
        <v>7</v>
      </c>
      <c r="D281" s="88">
        <v>2</v>
      </c>
      <c r="E281" s="89" t="s">
        <v>302</v>
      </c>
      <c r="F281" s="90" t="s">
        <v>0</v>
      </c>
      <c r="G281" s="77">
        <v>1434.5</v>
      </c>
      <c r="H281" s="77">
        <v>0</v>
      </c>
      <c r="I281" s="78">
        <v>0</v>
      </c>
    </row>
    <row r="282" spans="1:9" ht="34.5" x14ac:dyDescent="0.25">
      <c r="A282" s="86" t="s">
        <v>171</v>
      </c>
      <c r="B282" s="87">
        <v>460</v>
      </c>
      <c r="C282" s="88">
        <v>7</v>
      </c>
      <c r="D282" s="88">
        <v>2</v>
      </c>
      <c r="E282" s="89" t="s">
        <v>302</v>
      </c>
      <c r="F282" s="90">
        <v>200</v>
      </c>
      <c r="G282" s="77">
        <v>1434.5</v>
      </c>
      <c r="H282" s="77">
        <v>0</v>
      </c>
      <c r="I282" s="78">
        <v>0</v>
      </c>
    </row>
    <row r="283" spans="1:9" ht="34.5" x14ac:dyDescent="0.25">
      <c r="A283" s="86" t="s">
        <v>153</v>
      </c>
      <c r="B283" s="87">
        <v>460</v>
      </c>
      <c r="C283" s="88">
        <v>7</v>
      </c>
      <c r="D283" s="88">
        <v>2</v>
      </c>
      <c r="E283" s="89" t="s">
        <v>302</v>
      </c>
      <c r="F283" s="90">
        <v>240</v>
      </c>
      <c r="G283" s="77">
        <v>1434.5</v>
      </c>
      <c r="H283" s="77">
        <v>0</v>
      </c>
      <c r="I283" s="78">
        <v>0</v>
      </c>
    </row>
    <row r="284" spans="1:9" x14ac:dyDescent="0.25">
      <c r="A284" s="86" t="s">
        <v>125</v>
      </c>
      <c r="B284" s="87">
        <v>460</v>
      </c>
      <c r="C284" s="88">
        <v>7</v>
      </c>
      <c r="D284" s="88">
        <v>3</v>
      </c>
      <c r="E284" s="89" t="s">
        <v>1</v>
      </c>
      <c r="F284" s="90" t="s">
        <v>0</v>
      </c>
      <c r="G284" s="77">
        <v>35442.699999999997</v>
      </c>
      <c r="H284" s="77">
        <v>11611.6</v>
      </c>
      <c r="I284" s="78">
        <v>11611.4</v>
      </c>
    </row>
    <row r="285" spans="1:9" x14ac:dyDescent="0.25">
      <c r="A285" s="86" t="s">
        <v>88</v>
      </c>
      <c r="B285" s="87">
        <v>460</v>
      </c>
      <c r="C285" s="88">
        <v>7</v>
      </c>
      <c r="D285" s="88">
        <v>3</v>
      </c>
      <c r="E285" s="89" t="s">
        <v>85</v>
      </c>
      <c r="F285" s="90" t="s">
        <v>0</v>
      </c>
      <c r="G285" s="77">
        <v>35442.699999999997</v>
      </c>
      <c r="H285" s="77">
        <v>11611.6</v>
      </c>
      <c r="I285" s="78">
        <v>11611.4</v>
      </c>
    </row>
    <row r="286" spans="1:9" ht="34.5" x14ac:dyDescent="0.25">
      <c r="A286" s="86" t="s">
        <v>29</v>
      </c>
      <c r="B286" s="87">
        <v>460</v>
      </c>
      <c r="C286" s="88">
        <v>7</v>
      </c>
      <c r="D286" s="88">
        <v>3</v>
      </c>
      <c r="E286" s="89" t="s">
        <v>303</v>
      </c>
      <c r="F286" s="90" t="s">
        <v>0</v>
      </c>
      <c r="G286" s="77">
        <v>86</v>
      </c>
      <c r="H286" s="77">
        <v>0</v>
      </c>
      <c r="I286" s="78">
        <v>0</v>
      </c>
    </row>
    <row r="287" spans="1:9" ht="34.5" x14ac:dyDescent="0.25">
      <c r="A287" s="86" t="s">
        <v>175</v>
      </c>
      <c r="B287" s="87">
        <v>460</v>
      </c>
      <c r="C287" s="88">
        <v>7</v>
      </c>
      <c r="D287" s="88">
        <v>3</v>
      </c>
      <c r="E287" s="89" t="s">
        <v>303</v>
      </c>
      <c r="F287" s="90">
        <v>600</v>
      </c>
      <c r="G287" s="77">
        <v>86</v>
      </c>
      <c r="H287" s="77">
        <v>0</v>
      </c>
      <c r="I287" s="78">
        <v>0</v>
      </c>
    </row>
    <row r="288" spans="1:9" x14ac:dyDescent="0.25">
      <c r="A288" s="86" t="s">
        <v>162</v>
      </c>
      <c r="B288" s="87">
        <v>460</v>
      </c>
      <c r="C288" s="88">
        <v>7</v>
      </c>
      <c r="D288" s="88">
        <v>3</v>
      </c>
      <c r="E288" s="89" t="s">
        <v>303</v>
      </c>
      <c r="F288" s="90">
        <v>610</v>
      </c>
      <c r="G288" s="77">
        <v>86</v>
      </c>
      <c r="H288" s="77">
        <v>0</v>
      </c>
      <c r="I288" s="78">
        <v>0</v>
      </c>
    </row>
    <row r="289" spans="1:9" ht="34.5" x14ac:dyDescent="0.25">
      <c r="A289" s="86" t="s">
        <v>229</v>
      </c>
      <c r="B289" s="87">
        <v>460</v>
      </c>
      <c r="C289" s="88">
        <v>7</v>
      </c>
      <c r="D289" s="88">
        <v>3</v>
      </c>
      <c r="E289" s="89" t="s">
        <v>230</v>
      </c>
      <c r="F289" s="90" t="s">
        <v>0</v>
      </c>
      <c r="G289" s="77">
        <v>16558.400000000001</v>
      </c>
      <c r="H289" s="77">
        <v>11611.6</v>
      </c>
      <c r="I289" s="78">
        <v>11611.4</v>
      </c>
    </row>
    <row r="290" spans="1:9" ht="34.5" x14ac:dyDescent="0.25">
      <c r="A290" s="86" t="s">
        <v>175</v>
      </c>
      <c r="B290" s="87">
        <v>460</v>
      </c>
      <c r="C290" s="88">
        <v>7</v>
      </c>
      <c r="D290" s="88">
        <v>3</v>
      </c>
      <c r="E290" s="89" t="s">
        <v>230</v>
      </c>
      <c r="F290" s="90">
        <v>600</v>
      </c>
      <c r="G290" s="77">
        <v>16558.400000000001</v>
      </c>
      <c r="H290" s="77">
        <v>11611.6</v>
      </c>
      <c r="I290" s="78">
        <v>11611.4</v>
      </c>
    </row>
    <row r="291" spans="1:9" x14ac:dyDescent="0.25">
      <c r="A291" s="86" t="s">
        <v>162</v>
      </c>
      <c r="B291" s="87">
        <v>460</v>
      </c>
      <c r="C291" s="88">
        <v>7</v>
      </c>
      <c r="D291" s="88">
        <v>3</v>
      </c>
      <c r="E291" s="89" t="s">
        <v>230</v>
      </c>
      <c r="F291" s="90">
        <v>610</v>
      </c>
      <c r="G291" s="77">
        <v>16558.400000000001</v>
      </c>
      <c r="H291" s="77">
        <v>11611.6</v>
      </c>
      <c r="I291" s="78">
        <v>11611.4</v>
      </c>
    </row>
    <row r="292" spans="1:9" ht="102" x14ac:dyDescent="0.25">
      <c r="A292" s="86" t="s">
        <v>203</v>
      </c>
      <c r="B292" s="87">
        <v>460</v>
      </c>
      <c r="C292" s="88">
        <v>7</v>
      </c>
      <c r="D292" s="88">
        <v>3</v>
      </c>
      <c r="E292" s="89" t="s">
        <v>28</v>
      </c>
      <c r="F292" s="90" t="s">
        <v>0</v>
      </c>
      <c r="G292" s="77">
        <v>18798.3</v>
      </c>
      <c r="H292" s="77">
        <v>0</v>
      </c>
      <c r="I292" s="78">
        <v>0</v>
      </c>
    </row>
    <row r="293" spans="1:9" ht="68.25" x14ac:dyDescent="0.25">
      <c r="A293" s="86" t="s">
        <v>170</v>
      </c>
      <c r="B293" s="87">
        <v>460</v>
      </c>
      <c r="C293" s="88">
        <v>7</v>
      </c>
      <c r="D293" s="88">
        <v>3</v>
      </c>
      <c r="E293" s="89" t="s">
        <v>28</v>
      </c>
      <c r="F293" s="90">
        <v>100</v>
      </c>
      <c r="G293" s="77">
        <v>720.5</v>
      </c>
      <c r="H293" s="77">
        <v>0</v>
      </c>
      <c r="I293" s="78">
        <v>0</v>
      </c>
    </row>
    <row r="294" spans="1:9" ht="23.25" x14ac:dyDescent="0.25">
      <c r="A294" s="86" t="s">
        <v>155</v>
      </c>
      <c r="B294" s="87">
        <v>460</v>
      </c>
      <c r="C294" s="88">
        <v>7</v>
      </c>
      <c r="D294" s="88">
        <v>3</v>
      </c>
      <c r="E294" s="89" t="s">
        <v>28</v>
      </c>
      <c r="F294" s="90">
        <v>110</v>
      </c>
      <c r="G294" s="77">
        <v>720.5</v>
      </c>
      <c r="H294" s="77">
        <v>0</v>
      </c>
      <c r="I294" s="78">
        <v>0</v>
      </c>
    </row>
    <row r="295" spans="1:9" ht="34.5" x14ac:dyDescent="0.25">
      <c r="A295" s="86" t="s">
        <v>175</v>
      </c>
      <c r="B295" s="87">
        <v>460</v>
      </c>
      <c r="C295" s="88">
        <v>7</v>
      </c>
      <c r="D295" s="88">
        <v>3</v>
      </c>
      <c r="E295" s="89" t="s">
        <v>28</v>
      </c>
      <c r="F295" s="90">
        <v>600</v>
      </c>
      <c r="G295" s="77">
        <v>18077.8</v>
      </c>
      <c r="H295" s="77">
        <v>0</v>
      </c>
      <c r="I295" s="78">
        <v>0</v>
      </c>
    </row>
    <row r="296" spans="1:9" x14ac:dyDescent="0.25">
      <c r="A296" s="86" t="s">
        <v>162</v>
      </c>
      <c r="B296" s="87">
        <v>460</v>
      </c>
      <c r="C296" s="88">
        <v>7</v>
      </c>
      <c r="D296" s="88">
        <v>3</v>
      </c>
      <c r="E296" s="89" t="s">
        <v>28</v>
      </c>
      <c r="F296" s="90">
        <v>610</v>
      </c>
      <c r="G296" s="77">
        <v>18077.8</v>
      </c>
      <c r="H296" s="77">
        <v>0</v>
      </c>
      <c r="I296" s="78">
        <v>0</v>
      </c>
    </row>
    <row r="297" spans="1:9" x14ac:dyDescent="0.25">
      <c r="A297" s="86" t="s">
        <v>126</v>
      </c>
      <c r="B297" s="87">
        <v>460</v>
      </c>
      <c r="C297" s="88">
        <v>7</v>
      </c>
      <c r="D297" s="88">
        <v>7</v>
      </c>
      <c r="E297" s="89" t="s">
        <v>1</v>
      </c>
      <c r="F297" s="90" t="s">
        <v>0</v>
      </c>
      <c r="G297" s="77">
        <v>300</v>
      </c>
      <c r="H297" s="77">
        <v>2045.2</v>
      </c>
      <c r="I297" s="78">
        <v>2045.2</v>
      </c>
    </row>
    <row r="298" spans="1:9" x14ac:dyDescent="0.25">
      <c r="A298" s="86" t="s">
        <v>88</v>
      </c>
      <c r="B298" s="87">
        <v>460</v>
      </c>
      <c r="C298" s="88">
        <v>7</v>
      </c>
      <c r="D298" s="88">
        <v>7</v>
      </c>
      <c r="E298" s="89" t="s">
        <v>85</v>
      </c>
      <c r="F298" s="90" t="s">
        <v>0</v>
      </c>
      <c r="G298" s="77">
        <v>300</v>
      </c>
      <c r="H298" s="77">
        <v>2045.2</v>
      </c>
      <c r="I298" s="78">
        <v>2045.2</v>
      </c>
    </row>
    <row r="299" spans="1:9" ht="23.25" x14ac:dyDescent="0.25">
      <c r="A299" s="86" t="s">
        <v>204</v>
      </c>
      <c r="B299" s="87">
        <v>460</v>
      </c>
      <c r="C299" s="88">
        <v>7</v>
      </c>
      <c r="D299" s="88">
        <v>7</v>
      </c>
      <c r="E299" s="89" t="s">
        <v>205</v>
      </c>
      <c r="F299" s="90" t="s">
        <v>0</v>
      </c>
      <c r="G299" s="77">
        <v>300</v>
      </c>
      <c r="H299" s="77">
        <v>0</v>
      </c>
      <c r="I299" s="78">
        <v>0</v>
      </c>
    </row>
    <row r="300" spans="1:9" ht="34.5" x14ac:dyDescent="0.25">
      <c r="A300" s="86" t="s">
        <v>175</v>
      </c>
      <c r="B300" s="87">
        <v>460</v>
      </c>
      <c r="C300" s="88">
        <v>7</v>
      </c>
      <c r="D300" s="88">
        <v>7</v>
      </c>
      <c r="E300" s="89" t="s">
        <v>205</v>
      </c>
      <c r="F300" s="90">
        <v>600</v>
      </c>
      <c r="G300" s="77">
        <v>300</v>
      </c>
      <c r="H300" s="77">
        <v>0</v>
      </c>
      <c r="I300" s="78">
        <v>0</v>
      </c>
    </row>
    <row r="301" spans="1:9" x14ac:dyDescent="0.25">
      <c r="A301" s="86" t="s">
        <v>162</v>
      </c>
      <c r="B301" s="87">
        <v>460</v>
      </c>
      <c r="C301" s="88">
        <v>7</v>
      </c>
      <c r="D301" s="88">
        <v>7</v>
      </c>
      <c r="E301" s="89" t="s">
        <v>205</v>
      </c>
      <c r="F301" s="90">
        <v>610</v>
      </c>
      <c r="G301" s="77">
        <v>300</v>
      </c>
      <c r="H301" s="77">
        <v>0</v>
      </c>
      <c r="I301" s="78">
        <v>0</v>
      </c>
    </row>
    <row r="302" spans="1:9" ht="14.65" customHeight="1" x14ac:dyDescent="0.25">
      <c r="A302" s="86" t="s">
        <v>27</v>
      </c>
      <c r="B302" s="87">
        <v>460</v>
      </c>
      <c r="C302" s="88">
        <v>7</v>
      </c>
      <c r="D302" s="88">
        <v>7</v>
      </c>
      <c r="E302" s="89" t="s">
        <v>127</v>
      </c>
      <c r="F302" s="90" t="s">
        <v>0</v>
      </c>
      <c r="G302" s="77">
        <v>0</v>
      </c>
      <c r="H302" s="77">
        <v>7.8</v>
      </c>
      <c r="I302" s="78">
        <v>7.8</v>
      </c>
    </row>
    <row r="303" spans="1:9" ht="34.5" x14ac:dyDescent="0.25">
      <c r="A303" s="86" t="s">
        <v>171</v>
      </c>
      <c r="B303" s="87">
        <v>460</v>
      </c>
      <c r="C303" s="88">
        <v>7</v>
      </c>
      <c r="D303" s="88">
        <v>7</v>
      </c>
      <c r="E303" s="89" t="s">
        <v>127</v>
      </c>
      <c r="F303" s="90">
        <v>200</v>
      </c>
      <c r="G303" s="77">
        <v>0</v>
      </c>
      <c r="H303" s="77">
        <v>7.8</v>
      </c>
      <c r="I303" s="78">
        <v>7.8</v>
      </c>
    </row>
    <row r="304" spans="1:9" ht="34.5" x14ac:dyDescent="0.25">
      <c r="A304" s="86" t="s">
        <v>153</v>
      </c>
      <c r="B304" s="87">
        <v>460</v>
      </c>
      <c r="C304" s="88">
        <v>7</v>
      </c>
      <c r="D304" s="88">
        <v>7</v>
      </c>
      <c r="E304" s="89" t="s">
        <v>127</v>
      </c>
      <c r="F304" s="90">
        <v>240</v>
      </c>
      <c r="G304" s="77">
        <v>0</v>
      </c>
      <c r="H304" s="77">
        <v>7.8</v>
      </c>
      <c r="I304" s="78">
        <v>7.8</v>
      </c>
    </row>
    <row r="305" spans="1:9" ht="21.4" customHeight="1" x14ac:dyDescent="0.25">
      <c r="A305" s="86" t="s">
        <v>256</v>
      </c>
      <c r="B305" s="87">
        <v>460</v>
      </c>
      <c r="C305" s="88">
        <v>7</v>
      </c>
      <c r="D305" s="88">
        <v>7</v>
      </c>
      <c r="E305" s="89" t="s">
        <v>128</v>
      </c>
      <c r="F305" s="90" t="s">
        <v>0</v>
      </c>
      <c r="G305" s="77">
        <v>0</v>
      </c>
      <c r="H305" s="77">
        <v>2037.4</v>
      </c>
      <c r="I305" s="78">
        <v>2037.4</v>
      </c>
    </row>
    <row r="306" spans="1:9" ht="34.5" x14ac:dyDescent="0.25">
      <c r="A306" s="86" t="s">
        <v>171</v>
      </c>
      <c r="B306" s="87">
        <v>460</v>
      </c>
      <c r="C306" s="88">
        <v>7</v>
      </c>
      <c r="D306" s="88">
        <v>7</v>
      </c>
      <c r="E306" s="89" t="s">
        <v>128</v>
      </c>
      <c r="F306" s="90">
        <v>200</v>
      </c>
      <c r="G306" s="77">
        <v>0</v>
      </c>
      <c r="H306" s="77">
        <v>2037.4</v>
      </c>
      <c r="I306" s="78">
        <v>2037.4</v>
      </c>
    </row>
    <row r="307" spans="1:9" ht="34.5" x14ac:dyDescent="0.25">
      <c r="A307" s="86" t="s">
        <v>153</v>
      </c>
      <c r="B307" s="87">
        <v>460</v>
      </c>
      <c r="C307" s="88">
        <v>7</v>
      </c>
      <c r="D307" s="88">
        <v>7</v>
      </c>
      <c r="E307" s="89" t="s">
        <v>128</v>
      </c>
      <c r="F307" s="90">
        <v>240</v>
      </c>
      <c r="G307" s="77">
        <v>0</v>
      </c>
      <c r="H307" s="77">
        <v>2037.4</v>
      </c>
      <c r="I307" s="78">
        <v>2037.4</v>
      </c>
    </row>
    <row r="308" spans="1:9" ht="21.4" customHeight="1" x14ac:dyDescent="0.25">
      <c r="A308" s="86" t="s">
        <v>26</v>
      </c>
      <c r="B308" s="87">
        <v>460</v>
      </c>
      <c r="C308" s="88">
        <v>7</v>
      </c>
      <c r="D308" s="88">
        <v>9</v>
      </c>
      <c r="E308" s="89" t="s">
        <v>1</v>
      </c>
      <c r="F308" s="90" t="s">
        <v>0</v>
      </c>
      <c r="G308" s="77">
        <v>15576.2</v>
      </c>
      <c r="H308" s="77">
        <v>7120</v>
      </c>
      <c r="I308" s="78">
        <v>9844.2999999999993</v>
      </c>
    </row>
    <row r="309" spans="1:9" x14ac:dyDescent="0.25">
      <c r="A309" s="86" t="s">
        <v>88</v>
      </c>
      <c r="B309" s="87">
        <v>460</v>
      </c>
      <c r="C309" s="88">
        <v>7</v>
      </c>
      <c r="D309" s="88">
        <v>9</v>
      </c>
      <c r="E309" s="89" t="s">
        <v>85</v>
      </c>
      <c r="F309" s="90" t="s">
        <v>0</v>
      </c>
      <c r="G309" s="77">
        <v>15576.2</v>
      </c>
      <c r="H309" s="77">
        <v>7120</v>
      </c>
      <c r="I309" s="78">
        <v>9844.2999999999993</v>
      </c>
    </row>
    <row r="310" spans="1:9" ht="71.650000000000006" customHeight="1" x14ac:dyDescent="0.25">
      <c r="A310" s="86" t="s">
        <v>277</v>
      </c>
      <c r="B310" s="87">
        <v>460</v>
      </c>
      <c r="C310" s="88">
        <v>7</v>
      </c>
      <c r="D310" s="88">
        <v>9</v>
      </c>
      <c r="E310" s="89" t="s">
        <v>278</v>
      </c>
      <c r="F310" s="90" t="s">
        <v>0</v>
      </c>
      <c r="G310" s="77">
        <v>149.5</v>
      </c>
      <c r="H310" s="77">
        <v>0</v>
      </c>
      <c r="I310" s="78">
        <v>0</v>
      </c>
    </row>
    <row r="311" spans="1:9" ht="21.4" customHeight="1" x14ac:dyDescent="0.25">
      <c r="A311" s="86" t="s">
        <v>175</v>
      </c>
      <c r="B311" s="87">
        <v>460</v>
      </c>
      <c r="C311" s="88">
        <v>7</v>
      </c>
      <c r="D311" s="88">
        <v>9</v>
      </c>
      <c r="E311" s="89" t="s">
        <v>278</v>
      </c>
      <c r="F311" s="90">
        <v>600</v>
      </c>
      <c r="G311" s="77">
        <v>149.5</v>
      </c>
      <c r="H311" s="77">
        <v>0</v>
      </c>
      <c r="I311" s="78">
        <v>0</v>
      </c>
    </row>
    <row r="312" spans="1:9" x14ac:dyDescent="0.25">
      <c r="A312" s="86" t="s">
        <v>162</v>
      </c>
      <c r="B312" s="87">
        <v>460</v>
      </c>
      <c r="C312" s="88">
        <v>7</v>
      </c>
      <c r="D312" s="88">
        <v>9</v>
      </c>
      <c r="E312" s="89" t="s">
        <v>278</v>
      </c>
      <c r="F312" s="90">
        <v>610</v>
      </c>
      <c r="G312" s="77">
        <v>149.5</v>
      </c>
      <c r="H312" s="77">
        <v>0</v>
      </c>
      <c r="I312" s="78">
        <v>0</v>
      </c>
    </row>
    <row r="313" spans="1:9" ht="68.25" x14ac:dyDescent="0.25">
      <c r="A313" s="86" t="s">
        <v>257</v>
      </c>
      <c r="B313" s="87">
        <v>460</v>
      </c>
      <c r="C313" s="88">
        <v>7</v>
      </c>
      <c r="D313" s="88">
        <v>9</v>
      </c>
      <c r="E313" s="89" t="s">
        <v>135</v>
      </c>
      <c r="F313" s="90" t="s">
        <v>0</v>
      </c>
      <c r="G313" s="77">
        <v>45.6</v>
      </c>
      <c r="H313" s="77">
        <v>100</v>
      </c>
      <c r="I313" s="78">
        <v>100</v>
      </c>
    </row>
    <row r="314" spans="1:9" ht="34.5" x14ac:dyDescent="0.25">
      <c r="A314" s="86" t="s">
        <v>171</v>
      </c>
      <c r="B314" s="87">
        <v>460</v>
      </c>
      <c r="C314" s="88">
        <v>7</v>
      </c>
      <c r="D314" s="88">
        <v>9</v>
      </c>
      <c r="E314" s="89" t="s">
        <v>135</v>
      </c>
      <c r="F314" s="90">
        <v>200</v>
      </c>
      <c r="G314" s="77">
        <v>45.6</v>
      </c>
      <c r="H314" s="77">
        <v>100</v>
      </c>
      <c r="I314" s="78">
        <v>100</v>
      </c>
    </row>
    <row r="315" spans="1:9" ht="34.5" x14ac:dyDescent="0.25">
      <c r="A315" s="86" t="s">
        <v>153</v>
      </c>
      <c r="B315" s="87">
        <v>460</v>
      </c>
      <c r="C315" s="88">
        <v>7</v>
      </c>
      <c r="D315" s="88">
        <v>9</v>
      </c>
      <c r="E315" s="89" t="s">
        <v>135</v>
      </c>
      <c r="F315" s="90">
        <v>240</v>
      </c>
      <c r="G315" s="77">
        <v>45.6</v>
      </c>
      <c r="H315" s="77">
        <v>100</v>
      </c>
      <c r="I315" s="78">
        <v>100</v>
      </c>
    </row>
    <row r="316" spans="1:9" ht="79.5" x14ac:dyDescent="0.25">
      <c r="A316" s="86" t="s">
        <v>258</v>
      </c>
      <c r="B316" s="87">
        <v>460</v>
      </c>
      <c r="C316" s="88">
        <v>7</v>
      </c>
      <c r="D316" s="88">
        <v>9</v>
      </c>
      <c r="E316" s="89" t="s">
        <v>199</v>
      </c>
      <c r="F316" s="90" t="s">
        <v>0</v>
      </c>
      <c r="G316" s="77">
        <v>5.3</v>
      </c>
      <c r="H316" s="77">
        <v>0</v>
      </c>
      <c r="I316" s="78">
        <v>0</v>
      </c>
    </row>
    <row r="317" spans="1:9" ht="34.5" x14ac:dyDescent="0.25">
      <c r="A317" s="86" t="s">
        <v>171</v>
      </c>
      <c r="B317" s="87">
        <v>460</v>
      </c>
      <c r="C317" s="88">
        <v>7</v>
      </c>
      <c r="D317" s="88">
        <v>9</v>
      </c>
      <c r="E317" s="89" t="s">
        <v>199</v>
      </c>
      <c r="F317" s="90">
        <v>200</v>
      </c>
      <c r="G317" s="77">
        <v>5.3</v>
      </c>
      <c r="H317" s="77">
        <v>0</v>
      </c>
      <c r="I317" s="78">
        <v>0</v>
      </c>
    </row>
    <row r="318" spans="1:9" ht="34.5" x14ac:dyDescent="0.25">
      <c r="A318" s="86" t="s">
        <v>153</v>
      </c>
      <c r="B318" s="87">
        <v>460</v>
      </c>
      <c r="C318" s="88">
        <v>7</v>
      </c>
      <c r="D318" s="88">
        <v>9</v>
      </c>
      <c r="E318" s="89" t="s">
        <v>199</v>
      </c>
      <c r="F318" s="90">
        <v>240</v>
      </c>
      <c r="G318" s="77">
        <v>5.3</v>
      </c>
      <c r="H318" s="77">
        <v>0</v>
      </c>
      <c r="I318" s="78">
        <v>0</v>
      </c>
    </row>
    <row r="319" spans="1:9" ht="23.25" x14ac:dyDescent="0.25">
      <c r="A319" s="86" t="s">
        <v>32</v>
      </c>
      <c r="B319" s="87">
        <v>460</v>
      </c>
      <c r="C319" s="88">
        <v>7</v>
      </c>
      <c r="D319" s="88">
        <v>9</v>
      </c>
      <c r="E319" s="89" t="s">
        <v>31</v>
      </c>
      <c r="F319" s="90" t="s">
        <v>0</v>
      </c>
      <c r="G319" s="77">
        <v>20</v>
      </c>
      <c r="H319" s="77">
        <v>0</v>
      </c>
      <c r="I319" s="78">
        <v>0</v>
      </c>
    </row>
    <row r="320" spans="1:9" ht="34.5" x14ac:dyDescent="0.25">
      <c r="A320" s="86" t="s">
        <v>171</v>
      </c>
      <c r="B320" s="87">
        <v>460</v>
      </c>
      <c r="C320" s="88">
        <v>7</v>
      </c>
      <c r="D320" s="88">
        <v>9</v>
      </c>
      <c r="E320" s="89" t="s">
        <v>31</v>
      </c>
      <c r="F320" s="90">
        <v>200</v>
      </c>
      <c r="G320" s="77">
        <v>20</v>
      </c>
      <c r="H320" s="77">
        <v>0</v>
      </c>
      <c r="I320" s="78">
        <v>0</v>
      </c>
    </row>
    <row r="321" spans="1:9" ht="34.5" x14ac:dyDescent="0.25">
      <c r="A321" s="86" t="s">
        <v>153</v>
      </c>
      <c r="B321" s="87">
        <v>460</v>
      </c>
      <c r="C321" s="88">
        <v>7</v>
      </c>
      <c r="D321" s="88">
        <v>9</v>
      </c>
      <c r="E321" s="89" t="s">
        <v>31</v>
      </c>
      <c r="F321" s="90">
        <v>240</v>
      </c>
      <c r="G321" s="77">
        <v>20</v>
      </c>
      <c r="H321" s="77">
        <v>0</v>
      </c>
      <c r="I321" s="78">
        <v>0</v>
      </c>
    </row>
    <row r="322" spans="1:9" ht="34.5" x14ac:dyDescent="0.25">
      <c r="A322" s="86" t="s">
        <v>25</v>
      </c>
      <c r="B322" s="87">
        <v>460</v>
      </c>
      <c r="C322" s="88">
        <v>7</v>
      </c>
      <c r="D322" s="88">
        <v>9</v>
      </c>
      <c r="E322" s="89" t="s">
        <v>24</v>
      </c>
      <c r="F322" s="90" t="s">
        <v>0</v>
      </c>
      <c r="G322" s="77">
        <v>12433.6</v>
      </c>
      <c r="H322" s="77">
        <v>4293</v>
      </c>
      <c r="I322" s="78">
        <v>4293.1000000000004</v>
      </c>
    </row>
    <row r="323" spans="1:9" ht="68.25" x14ac:dyDescent="0.25">
      <c r="A323" s="86" t="s">
        <v>170</v>
      </c>
      <c r="B323" s="87">
        <v>460</v>
      </c>
      <c r="C323" s="88">
        <v>7</v>
      </c>
      <c r="D323" s="88">
        <v>9</v>
      </c>
      <c r="E323" s="89" t="s">
        <v>24</v>
      </c>
      <c r="F323" s="90">
        <v>100</v>
      </c>
      <c r="G323" s="77">
        <v>11318.1</v>
      </c>
      <c r="H323" s="77">
        <v>3651</v>
      </c>
      <c r="I323" s="78">
        <v>3538.1</v>
      </c>
    </row>
    <row r="324" spans="1:9" ht="23.25" x14ac:dyDescent="0.25">
      <c r="A324" s="86" t="s">
        <v>155</v>
      </c>
      <c r="B324" s="87">
        <v>460</v>
      </c>
      <c r="C324" s="88">
        <v>7</v>
      </c>
      <c r="D324" s="88">
        <v>9</v>
      </c>
      <c r="E324" s="89" t="s">
        <v>24</v>
      </c>
      <c r="F324" s="90">
        <v>110</v>
      </c>
      <c r="G324" s="77">
        <v>11318.1</v>
      </c>
      <c r="H324" s="77">
        <v>3651</v>
      </c>
      <c r="I324" s="78">
        <v>3538.1</v>
      </c>
    </row>
    <row r="325" spans="1:9" ht="34.5" x14ac:dyDescent="0.25">
      <c r="A325" s="86" t="s">
        <v>171</v>
      </c>
      <c r="B325" s="87">
        <v>460</v>
      </c>
      <c r="C325" s="88">
        <v>7</v>
      </c>
      <c r="D325" s="88">
        <v>9</v>
      </c>
      <c r="E325" s="89" t="s">
        <v>24</v>
      </c>
      <c r="F325" s="90">
        <v>200</v>
      </c>
      <c r="G325" s="77">
        <v>1109</v>
      </c>
      <c r="H325" s="77">
        <v>642</v>
      </c>
      <c r="I325" s="78">
        <v>755</v>
      </c>
    </row>
    <row r="326" spans="1:9" ht="34.5" x14ac:dyDescent="0.25">
      <c r="A326" s="86" t="s">
        <v>153</v>
      </c>
      <c r="B326" s="87">
        <v>460</v>
      </c>
      <c r="C326" s="88">
        <v>7</v>
      </c>
      <c r="D326" s="88">
        <v>9</v>
      </c>
      <c r="E326" s="89" t="s">
        <v>24</v>
      </c>
      <c r="F326" s="90">
        <v>240</v>
      </c>
      <c r="G326" s="77">
        <v>1109</v>
      </c>
      <c r="H326" s="77">
        <v>642</v>
      </c>
      <c r="I326" s="78">
        <v>755</v>
      </c>
    </row>
    <row r="327" spans="1:9" ht="71.650000000000006" customHeight="1" x14ac:dyDescent="0.25">
      <c r="A327" s="86" t="s">
        <v>172</v>
      </c>
      <c r="B327" s="87">
        <v>460</v>
      </c>
      <c r="C327" s="88">
        <v>7</v>
      </c>
      <c r="D327" s="88">
        <v>9</v>
      </c>
      <c r="E327" s="89" t="s">
        <v>24</v>
      </c>
      <c r="F327" s="90">
        <v>800</v>
      </c>
      <c r="G327" s="77">
        <v>6.5</v>
      </c>
      <c r="H327" s="77">
        <v>0</v>
      </c>
      <c r="I327" s="78">
        <v>0</v>
      </c>
    </row>
    <row r="328" spans="1:9" x14ac:dyDescent="0.25">
      <c r="A328" s="86" t="s">
        <v>154</v>
      </c>
      <c r="B328" s="87">
        <v>460</v>
      </c>
      <c r="C328" s="88">
        <v>7</v>
      </c>
      <c r="D328" s="88">
        <v>9</v>
      </c>
      <c r="E328" s="89" t="s">
        <v>24</v>
      </c>
      <c r="F328" s="90">
        <v>850</v>
      </c>
      <c r="G328" s="77">
        <v>6.5</v>
      </c>
      <c r="H328" s="77">
        <v>0</v>
      </c>
      <c r="I328" s="78">
        <v>0</v>
      </c>
    </row>
    <row r="329" spans="1:9" ht="102" x14ac:dyDescent="0.25">
      <c r="A329" s="86" t="s">
        <v>242</v>
      </c>
      <c r="B329" s="87">
        <v>460</v>
      </c>
      <c r="C329" s="88">
        <v>7</v>
      </c>
      <c r="D329" s="88">
        <v>9</v>
      </c>
      <c r="E329" s="89" t="s">
        <v>243</v>
      </c>
      <c r="F329" s="90" t="s">
        <v>0</v>
      </c>
      <c r="G329" s="77">
        <v>70</v>
      </c>
      <c r="H329" s="77">
        <v>0</v>
      </c>
      <c r="I329" s="78">
        <v>0</v>
      </c>
    </row>
    <row r="330" spans="1:9" ht="68.25" x14ac:dyDescent="0.25">
      <c r="A330" s="86" t="s">
        <v>170</v>
      </c>
      <c r="B330" s="87">
        <v>460</v>
      </c>
      <c r="C330" s="88">
        <v>7</v>
      </c>
      <c r="D330" s="88">
        <v>9</v>
      </c>
      <c r="E330" s="89" t="s">
        <v>243</v>
      </c>
      <c r="F330" s="90">
        <v>100</v>
      </c>
      <c r="G330" s="77">
        <v>70</v>
      </c>
      <c r="H330" s="77">
        <v>0</v>
      </c>
      <c r="I330" s="78">
        <v>0</v>
      </c>
    </row>
    <row r="331" spans="1:9" ht="23.25" x14ac:dyDescent="0.25">
      <c r="A331" s="86" t="s">
        <v>155</v>
      </c>
      <c r="B331" s="87">
        <v>460</v>
      </c>
      <c r="C331" s="88">
        <v>7</v>
      </c>
      <c r="D331" s="88">
        <v>9</v>
      </c>
      <c r="E331" s="89" t="s">
        <v>243</v>
      </c>
      <c r="F331" s="90">
        <v>110</v>
      </c>
      <c r="G331" s="77">
        <v>70</v>
      </c>
      <c r="H331" s="77">
        <v>0</v>
      </c>
      <c r="I331" s="78">
        <v>0</v>
      </c>
    </row>
    <row r="332" spans="1:9" ht="45.75" x14ac:dyDescent="0.25">
      <c r="A332" s="86" t="s">
        <v>206</v>
      </c>
      <c r="B332" s="87">
        <v>460</v>
      </c>
      <c r="C332" s="88">
        <v>7</v>
      </c>
      <c r="D332" s="88">
        <v>9</v>
      </c>
      <c r="E332" s="89" t="s">
        <v>304</v>
      </c>
      <c r="F332" s="90" t="s">
        <v>0</v>
      </c>
      <c r="G332" s="77">
        <v>2807.5</v>
      </c>
      <c r="H332" s="77">
        <v>0</v>
      </c>
      <c r="I332" s="78">
        <v>0</v>
      </c>
    </row>
    <row r="333" spans="1:9" ht="34.5" x14ac:dyDescent="0.25">
      <c r="A333" s="86" t="s">
        <v>175</v>
      </c>
      <c r="B333" s="87">
        <v>460</v>
      </c>
      <c r="C333" s="88">
        <v>7</v>
      </c>
      <c r="D333" s="88">
        <v>9</v>
      </c>
      <c r="E333" s="89" t="s">
        <v>304</v>
      </c>
      <c r="F333" s="90">
        <v>600</v>
      </c>
      <c r="G333" s="77">
        <v>2807.5</v>
      </c>
      <c r="H333" s="77">
        <v>0</v>
      </c>
      <c r="I333" s="78">
        <v>0</v>
      </c>
    </row>
    <row r="334" spans="1:9" x14ac:dyDescent="0.25">
      <c r="A334" s="86" t="s">
        <v>162</v>
      </c>
      <c r="B334" s="87">
        <v>460</v>
      </c>
      <c r="C334" s="88">
        <v>7</v>
      </c>
      <c r="D334" s="88">
        <v>9</v>
      </c>
      <c r="E334" s="89" t="s">
        <v>304</v>
      </c>
      <c r="F334" s="90">
        <v>610</v>
      </c>
      <c r="G334" s="77">
        <v>2807.5</v>
      </c>
      <c r="H334" s="77">
        <v>0</v>
      </c>
      <c r="I334" s="78">
        <v>0</v>
      </c>
    </row>
    <row r="335" spans="1:9" ht="45.75" x14ac:dyDescent="0.25">
      <c r="A335" s="86" t="s">
        <v>206</v>
      </c>
      <c r="B335" s="87">
        <v>460</v>
      </c>
      <c r="C335" s="88">
        <v>7</v>
      </c>
      <c r="D335" s="88">
        <v>9</v>
      </c>
      <c r="E335" s="89" t="s">
        <v>323</v>
      </c>
      <c r="F335" s="90" t="s">
        <v>0</v>
      </c>
      <c r="G335" s="77">
        <v>44.7</v>
      </c>
      <c r="H335" s="77">
        <v>2727</v>
      </c>
      <c r="I335" s="78">
        <v>5451.2</v>
      </c>
    </row>
    <row r="336" spans="1:9" ht="34.5" x14ac:dyDescent="0.25">
      <c r="A336" s="86" t="s">
        <v>175</v>
      </c>
      <c r="B336" s="87">
        <v>460</v>
      </c>
      <c r="C336" s="88">
        <v>7</v>
      </c>
      <c r="D336" s="88">
        <v>9</v>
      </c>
      <c r="E336" s="89" t="s">
        <v>323</v>
      </c>
      <c r="F336" s="90">
        <v>600</v>
      </c>
      <c r="G336" s="77">
        <v>44.7</v>
      </c>
      <c r="H336" s="77">
        <v>2727</v>
      </c>
      <c r="I336" s="78">
        <v>5451.2</v>
      </c>
    </row>
    <row r="337" spans="1:9" x14ac:dyDescent="0.25">
      <c r="A337" s="86" t="s">
        <v>162</v>
      </c>
      <c r="B337" s="87">
        <v>460</v>
      </c>
      <c r="C337" s="88">
        <v>7</v>
      </c>
      <c r="D337" s="88">
        <v>9</v>
      </c>
      <c r="E337" s="89" t="s">
        <v>323</v>
      </c>
      <c r="F337" s="90">
        <v>610</v>
      </c>
      <c r="G337" s="77">
        <v>44.7</v>
      </c>
      <c r="H337" s="77">
        <v>2727</v>
      </c>
      <c r="I337" s="78">
        <v>5451.2</v>
      </c>
    </row>
    <row r="338" spans="1:9" ht="45.75" x14ac:dyDescent="0.25">
      <c r="A338" s="86" t="s">
        <v>201</v>
      </c>
      <c r="B338" s="87">
        <v>460</v>
      </c>
      <c r="C338" s="88">
        <v>7</v>
      </c>
      <c r="D338" s="88">
        <v>9</v>
      </c>
      <c r="E338" s="89" t="s">
        <v>202</v>
      </c>
      <c r="F338" s="90" t="s">
        <v>0</v>
      </c>
      <c r="G338" s="77">
        <v>0</v>
      </c>
      <c r="H338" s="77">
        <v>0</v>
      </c>
      <c r="I338" s="78">
        <v>0</v>
      </c>
    </row>
    <row r="339" spans="1:9" ht="34.5" x14ac:dyDescent="0.25">
      <c r="A339" s="86" t="s">
        <v>171</v>
      </c>
      <c r="B339" s="87">
        <v>460</v>
      </c>
      <c r="C339" s="88">
        <v>7</v>
      </c>
      <c r="D339" s="88">
        <v>9</v>
      </c>
      <c r="E339" s="89" t="s">
        <v>202</v>
      </c>
      <c r="F339" s="90">
        <v>200</v>
      </c>
      <c r="G339" s="77">
        <v>0</v>
      </c>
      <c r="H339" s="77">
        <v>0</v>
      </c>
      <c r="I339" s="78">
        <v>0</v>
      </c>
    </row>
    <row r="340" spans="1:9" ht="21.4" customHeight="1" x14ac:dyDescent="0.25">
      <c r="A340" s="86" t="s">
        <v>153</v>
      </c>
      <c r="B340" s="87">
        <v>460</v>
      </c>
      <c r="C340" s="88">
        <v>7</v>
      </c>
      <c r="D340" s="88">
        <v>9</v>
      </c>
      <c r="E340" s="89" t="s">
        <v>202</v>
      </c>
      <c r="F340" s="90">
        <v>240</v>
      </c>
      <c r="G340" s="77">
        <v>0</v>
      </c>
      <c r="H340" s="77">
        <v>0</v>
      </c>
      <c r="I340" s="78">
        <v>0</v>
      </c>
    </row>
    <row r="341" spans="1:9" x14ac:dyDescent="0.25">
      <c r="A341" s="86" t="s">
        <v>23</v>
      </c>
      <c r="B341" s="87">
        <v>460</v>
      </c>
      <c r="C341" s="88">
        <v>8</v>
      </c>
      <c r="D341" s="88">
        <v>0</v>
      </c>
      <c r="E341" s="89" t="s">
        <v>1</v>
      </c>
      <c r="F341" s="90" t="s">
        <v>0</v>
      </c>
      <c r="G341" s="77">
        <v>49800</v>
      </c>
      <c r="H341" s="77">
        <v>11631</v>
      </c>
      <c r="I341" s="78">
        <v>11778.3</v>
      </c>
    </row>
    <row r="342" spans="1:9" x14ac:dyDescent="0.25">
      <c r="A342" s="86" t="s">
        <v>22</v>
      </c>
      <c r="B342" s="87">
        <v>460</v>
      </c>
      <c r="C342" s="88">
        <v>8</v>
      </c>
      <c r="D342" s="88">
        <v>1</v>
      </c>
      <c r="E342" s="89" t="s">
        <v>1</v>
      </c>
      <c r="F342" s="90" t="s">
        <v>0</v>
      </c>
      <c r="G342" s="77">
        <v>49800</v>
      </c>
      <c r="H342" s="77">
        <v>11631</v>
      </c>
      <c r="I342" s="78">
        <v>11778.3</v>
      </c>
    </row>
    <row r="343" spans="1:9" x14ac:dyDescent="0.25">
      <c r="A343" s="86" t="s">
        <v>130</v>
      </c>
      <c r="B343" s="87">
        <v>460</v>
      </c>
      <c r="C343" s="88">
        <v>8</v>
      </c>
      <c r="D343" s="88">
        <v>1</v>
      </c>
      <c r="E343" s="89" t="s">
        <v>114</v>
      </c>
      <c r="F343" s="90" t="s">
        <v>0</v>
      </c>
      <c r="G343" s="77">
        <v>250</v>
      </c>
      <c r="H343" s="77">
        <v>0</v>
      </c>
      <c r="I343" s="78">
        <v>0</v>
      </c>
    </row>
    <row r="344" spans="1:9" ht="45.75" x14ac:dyDescent="0.25">
      <c r="A344" s="86" t="s">
        <v>136</v>
      </c>
      <c r="B344" s="87">
        <v>460</v>
      </c>
      <c r="C344" s="88">
        <v>8</v>
      </c>
      <c r="D344" s="88">
        <v>1</v>
      </c>
      <c r="E344" s="89" t="s">
        <v>137</v>
      </c>
      <c r="F344" s="90" t="s">
        <v>0</v>
      </c>
      <c r="G344" s="77">
        <v>250</v>
      </c>
      <c r="H344" s="77">
        <v>0</v>
      </c>
      <c r="I344" s="78">
        <v>0</v>
      </c>
    </row>
    <row r="345" spans="1:9" ht="51.4" customHeight="1" x14ac:dyDescent="0.25">
      <c r="A345" s="86" t="s">
        <v>175</v>
      </c>
      <c r="B345" s="87">
        <v>460</v>
      </c>
      <c r="C345" s="88">
        <v>8</v>
      </c>
      <c r="D345" s="88">
        <v>1</v>
      </c>
      <c r="E345" s="89" t="s">
        <v>137</v>
      </c>
      <c r="F345" s="90">
        <v>600</v>
      </c>
      <c r="G345" s="77">
        <v>250</v>
      </c>
      <c r="H345" s="77">
        <v>0</v>
      </c>
      <c r="I345" s="78">
        <v>0</v>
      </c>
    </row>
    <row r="346" spans="1:9" x14ac:dyDescent="0.25">
      <c r="A346" s="86" t="s">
        <v>162</v>
      </c>
      <c r="B346" s="87">
        <v>460</v>
      </c>
      <c r="C346" s="88">
        <v>8</v>
      </c>
      <c r="D346" s="88">
        <v>1</v>
      </c>
      <c r="E346" s="89" t="s">
        <v>137</v>
      </c>
      <c r="F346" s="90">
        <v>610</v>
      </c>
      <c r="G346" s="77">
        <v>250</v>
      </c>
      <c r="H346" s="77">
        <v>0</v>
      </c>
      <c r="I346" s="78">
        <v>0</v>
      </c>
    </row>
    <row r="347" spans="1:9" ht="71.650000000000006" customHeight="1" x14ac:dyDescent="0.25">
      <c r="A347" s="86" t="s">
        <v>88</v>
      </c>
      <c r="B347" s="87">
        <v>460</v>
      </c>
      <c r="C347" s="88">
        <v>8</v>
      </c>
      <c r="D347" s="88">
        <v>1</v>
      </c>
      <c r="E347" s="89" t="s">
        <v>85</v>
      </c>
      <c r="F347" s="90" t="s">
        <v>0</v>
      </c>
      <c r="G347" s="77">
        <v>49550</v>
      </c>
      <c r="H347" s="77">
        <v>11631</v>
      </c>
      <c r="I347" s="78">
        <v>11778.3</v>
      </c>
    </row>
    <row r="348" spans="1:9" ht="51.4" customHeight="1" x14ac:dyDescent="0.25">
      <c r="A348" s="86" t="s">
        <v>260</v>
      </c>
      <c r="B348" s="87">
        <v>460</v>
      </c>
      <c r="C348" s="88">
        <v>8</v>
      </c>
      <c r="D348" s="88">
        <v>1</v>
      </c>
      <c r="E348" s="89" t="s">
        <v>11</v>
      </c>
      <c r="F348" s="90" t="s">
        <v>0</v>
      </c>
      <c r="G348" s="77">
        <v>84</v>
      </c>
      <c r="H348" s="77">
        <v>0</v>
      </c>
      <c r="I348" s="78">
        <v>0</v>
      </c>
    </row>
    <row r="349" spans="1:9" ht="34.5" x14ac:dyDescent="0.25">
      <c r="A349" s="86" t="s">
        <v>175</v>
      </c>
      <c r="B349" s="87">
        <v>460</v>
      </c>
      <c r="C349" s="88">
        <v>8</v>
      </c>
      <c r="D349" s="88">
        <v>1</v>
      </c>
      <c r="E349" s="89" t="s">
        <v>11</v>
      </c>
      <c r="F349" s="90">
        <v>600</v>
      </c>
      <c r="G349" s="77">
        <v>84</v>
      </c>
      <c r="H349" s="77">
        <v>0</v>
      </c>
      <c r="I349" s="78">
        <v>0</v>
      </c>
    </row>
    <row r="350" spans="1:9" x14ac:dyDescent="0.25">
      <c r="A350" s="86" t="s">
        <v>162</v>
      </c>
      <c r="B350" s="87">
        <v>460</v>
      </c>
      <c r="C350" s="88">
        <v>8</v>
      </c>
      <c r="D350" s="88">
        <v>1</v>
      </c>
      <c r="E350" s="89" t="s">
        <v>11</v>
      </c>
      <c r="F350" s="90">
        <v>610</v>
      </c>
      <c r="G350" s="77">
        <v>84</v>
      </c>
      <c r="H350" s="77">
        <v>0</v>
      </c>
      <c r="I350" s="78">
        <v>0</v>
      </c>
    </row>
    <row r="351" spans="1:9" ht="23.25" x14ac:dyDescent="0.25">
      <c r="A351" s="86" t="s">
        <v>305</v>
      </c>
      <c r="B351" s="87">
        <v>460</v>
      </c>
      <c r="C351" s="88">
        <v>8</v>
      </c>
      <c r="D351" s="88">
        <v>1</v>
      </c>
      <c r="E351" s="89" t="s">
        <v>306</v>
      </c>
      <c r="F351" s="90" t="s">
        <v>0</v>
      </c>
      <c r="G351" s="77">
        <v>1844.8</v>
      </c>
      <c r="H351" s="77">
        <v>0</v>
      </c>
      <c r="I351" s="78">
        <v>0</v>
      </c>
    </row>
    <row r="352" spans="1:9" x14ac:dyDescent="0.25">
      <c r="A352" s="86" t="s">
        <v>173</v>
      </c>
      <c r="B352" s="87">
        <v>460</v>
      </c>
      <c r="C352" s="88">
        <v>8</v>
      </c>
      <c r="D352" s="88">
        <v>1</v>
      </c>
      <c r="E352" s="89" t="s">
        <v>306</v>
      </c>
      <c r="F352" s="90">
        <v>500</v>
      </c>
      <c r="G352" s="77">
        <v>1844.8</v>
      </c>
      <c r="H352" s="77">
        <v>0</v>
      </c>
      <c r="I352" s="78">
        <v>0</v>
      </c>
    </row>
    <row r="353" spans="1:9" x14ac:dyDescent="0.25">
      <c r="A353" s="86" t="s">
        <v>194</v>
      </c>
      <c r="B353" s="87">
        <v>460</v>
      </c>
      <c r="C353" s="88">
        <v>8</v>
      </c>
      <c r="D353" s="88">
        <v>1</v>
      </c>
      <c r="E353" s="89" t="s">
        <v>306</v>
      </c>
      <c r="F353" s="90">
        <v>520</v>
      </c>
      <c r="G353" s="77">
        <v>1844.8</v>
      </c>
      <c r="H353" s="77">
        <v>0</v>
      </c>
      <c r="I353" s="78">
        <v>0</v>
      </c>
    </row>
    <row r="354" spans="1:9" ht="68.25" x14ac:dyDescent="0.25">
      <c r="A354" s="86" t="s">
        <v>259</v>
      </c>
      <c r="B354" s="87">
        <v>460</v>
      </c>
      <c r="C354" s="88">
        <v>8</v>
      </c>
      <c r="D354" s="88">
        <v>1</v>
      </c>
      <c r="E354" s="89" t="s">
        <v>163</v>
      </c>
      <c r="F354" s="90" t="s">
        <v>0</v>
      </c>
      <c r="G354" s="77">
        <v>664.3</v>
      </c>
      <c r="H354" s="77">
        <v>631</v>
      </c>
      <c r="I354" s="78">
        <v>633.29999999999995</v>
      </c>
    </row>
    <row r="355" spans="1:9" ht="34.5" x14ac:dyDescent="0.25">
      <c r="A355" s="86" t="s">
        <v>175</v>
      </c>
      <c r="B355" s="87">
        <v>460</v>
      </c>
      <c r="C355" s="88">
        <v>8</v>
      </c>
      <c r="D355" s="88">
        <v>1</v>
      </c>
      <c r="E355" s="89" t="s">
        <v>163</v>
      </c>
      <c r="F355" s="90">
        <v>600</v>
      </c>
      <c r="G355" s="77">
        <v>664.3</v>
      </c>
      <c r="H355" s="77">
        <v>631</v>
      </c>
      <c r="I355" s="78">
        <v>633.29999999999995</v>
      </c>
    </row>
    <row r="356" spans="1:9" x14ac:dyDescent="0.25">
      <c r="A356" s="86" t="s">
        <v>162</v>
      </c>
      <c r="B356" s="87">
        <v>460</v>
      </c>
      <c r="C356" s="88">
        <v>8</v>
      </c>
      <c r="D356" s="88">
        <v>1</v>
      </c>
      <c r="E356" s="89" t="s">
        <v>163</v>
      </c>
      <c r="F356" s="90">
        <v>610</v>
      </c>
      <c r="G356" s="77">
        <v>664.3</v>
      </c>
      <c r="H356" s="77">
        <v>631</v>
      </c>
      <c r="I356" s="78">
        <v>633.29999999999995</v>
      </c>
    </row>
    <row r="357" spans="1:9" ht="113.25" x14ac:dyDescent="0.25">
      <c r="A357" s="86" t="s">
        <v>291</v>
      </c>
      <c r="B357" s="87">
        <v>460</v>
      </c>
      <c r="C357" s="88">
        <v>8</v>
      </c>
      <c r="D357" s="88">
        <v>1</v>
      </c>
      <c r="E357" s="89" t="s">
        <v>292</v>
      </c>
      <c r="F357" s="90" t="s">
        <v>0</v>
      </c>
      <c r="G357" s="77">
        <v>23.9</v>
      </c>
      <c r="H357" s="77">
        <v>0</v>
      </c>
      <c r="I357" s="78">
        <v>0</v>
      </c>
    </row>
    <row r="358" spans="1:9" ht="34.5" x14ac:dyDescent="0.25">
      <c r="A358" s="86" t="s">
        <v>175</v>
      </c>
      <c r="B358" s="87">
        <v>460</v>
      </c>
      <c r="C358" s="88">
        <v>8</v>
      </c>
      <c r="D358" s="88">
        <v>1</v>
      </c>
      <c r="E358" s="89" t="s">
        <v>292</v>
      </c>
      <c r="F358" s="90">
        <v>600</v>
      </c>
      <c r="G358" s="77">
        <v>23.9</v>
      </c>
      <c r="H358" s="77">
        <v>0</v>
      </c>
      <c r="I358" s="78">
        <v>0</v>
      </c>
    </row>
    <row r="359" spans="1:9" x14ac:dyDescent="0.25">
      <c r="A359" s="86" t="s">
        <v>162</v>
      </c>
      <c r="B359" s="87">
        <v>460</v>
      </c>
      <c r="C359" s="88">
        <v>8</v>
      </c>
      <c r="D359" s="88">
        <v>1</v>
      </c>
      <c r="E359" s="89" t="s">
        <v>292</v>
      </c>
      <c r="F359" s="90">
        <v>610</v>
      </c>
      <c r="G359" s="77">
        <v>23.9</v>
      </c>
      <c r="H359" s="77">
        <v>0</v>
      </c>
      <c r="I359" s="78">
        <v>0</v>
      </c>
    </row>
    <row r="360" spans="1:9" ht="34.5" x14ac:dyDescent="0.25">
      <c r="A360" s="86" t="s">
        <v>113</v>
      </c>
      <c r="B360" s="87">
        <v>460</v>
      </c>
      <c r="C360" s="88">
        <v>8</v>
      </c>
      <c r="D360" s="88">
        <v>1</v>
      </c>
      <c r="E360" s="89" t="s">
        <v>207</v>
      </c>
      <c r="F360" s="90" t="s">
        <v>0</v>
      </c>
      <c r="G360" s="77">
        <v>24544</v>
      </c>
      <c r="H360" s="77">
        <v>7500</v>
      </c>
      <c r="I360" s="78">
        <v>7645</v>
      </c>
    </row>
    <row r="361" spans="1:9" ht="34.5" x14ac:dyDescent="0.25">
      <c r="A361" s="86" t="s">
        <v>175</v>
      </c>
      <c r="B361" s="87">
        <v>460</v>
      </c>
      <c r="C361" s="88">
        <v>8</v>
      </c>
      <c r="D361" s="88">
        <v>1</v>
      </c>
      <c r="E361" s="89" t="s">
        <v>207</v>
      </c>
      <c r="F361" s="90">
        <v>600</v>
      </c>
      <c r="G361" s="77">
        <v>24544</v>
      </c>
      <c r="H361" s="77">
        <v>7500</v>
      </c>
      <c r="I361" s="78">
        <v>7645</v>
      </c>
    </row>
    <row r="362" spans="1:9" x14ac:dyDescent="0.25">
      <c r="A362" s="86" t="s">
        <v>162</v>
      </c>
      <c r="B362" s="87">
        <v>460</v>
      </c>
      <c r="C362" s="88">
        <v>8</v>
      </c>
      <c r="D362" s="88">
        <v>1</v>
      </c>
      <c r="E362" s="89" t="s">
        <v>207</v>
      </c>
      <c r="F362" s="90">
        <v>610</v>
      </c>
      <c r="G362" s="77">
        <v>24544</v>
      </c>
      <c r="H362" s="77">
        <v>7500</v>
      </c>
      <c r="I362" s="78">
        <v>7645</v>
      </c>
    </row>
    <row r="363" spans="1:9" ht="102" x14ac:dyDescent="0.25">
      <c r="A363" s="86" t="s">
        <v>208</v>
      </c>
      <c r="B363" s="87">
        <v>460</v>
      </c>
      <c r="C363" s="88">
        <v>8</v>
      </c>
      <c r="D363" s="88">
        <v>1</v>
      </c>
      <c r="E363" s="89" t="s">
        <v>164</v>
      </c>
      <c r="F363" s="90" t="s">
        <v>0</v>
      </c>
      <c r="G363" s="77">
        <v>10339.299999999999</v>
      </c>
      <c r="H363" s="77">
        <v>0</v>
      </c>
      <c r="I363" s="78">
        <v>0</v>
      </c>
    </row>
    <row r="364" spans="1:9" ht="68.25" x14ac:dyDescent="0.25">
      <c r="A364" s="86" t="s">
        <v>170</v>
      </c>
      <c r="B364" s="87">
        <v>460</v>
      </c>
      <c r="C364" s="88">
        <v>8</v>
      </c>
      <c r="D364" s="88">
        <v>1</v>
      </c>
      <c r="E364" s="89" t="s">
        <v>164</v>
      </c>
      <c r="F364" s="90">
        <v>100</v>
      </c>
      <c r="G364" s="77">
        <v>1436.7</v>
      </c>
      <c r="H364" s="77">
        <v>0</v>
      </c>
      <c r="I364" s="78">
        <v>0</v>
      </c>
    </row>
    <row r="365" spans="1:9" ht="23.25" x14ac:dyDescent="0.25">
      <c r="A365" s="86" t="s">
        <v>155</v>
      </c>
      <c r="B365" s="87">
        <v>460</v>
      </c>
      <c r="C365" s="88">
        <v>8</v>
      </c>
      <c r="D365" s="88">
        <v>1</v>
      </c>
      <c r="E365" s="89" t="s">
        <v>164</v>
      </c>
      <c r="F365" s="90">
        <v>110</v>
      </c>
      <c r="G365" s="77">
        <v>1436.7</v>
      </c>
      <c r="H365" s="77">
        <v>0</v>
      </c>
      <c r="I365" s="78">
        <v>0</v>
      </c>
    </row>
    <row r="366" spans="1:9" ht="34.5" x14ac:dyDescent="0.25">
      <c r="A366" s="86" t="s">
        <v>175</v>
      </c>
      <c r="B366" s="87">
        <v>460</v>
      </c>
      <c r="C366" s="88">
        <v>8</v>
      </c>
      <c r="D366" s="88">
        <v>1</v>
      </c>
      <c r="E366" s="89" t="s">
        <v>164</v>
      </c>
      <c r="F366" s="90">
        <v>600</v>
      </c>
      <c r="G366" s="77">
        <v>8902.6</v>
      </c>
      <c r="H366" s="77">
        <v>0</v>
      </c>
      <c r="I366" s="78">
        <v>0</v>
      </c>
    </row>
    <row r="367" spans="1:9" x14ac:dyDescent="0.25">
      <c r="A367" s="86" t="s">
        <v>162</v>
      </c>
      <c r="B367" s="87">
        <v>460</v>
      </c>
      <c r="C367" s="88">
        <v>8</v>
      </c>
      <c r="D367" s="88">
        <v>1</v>
      </c>
      <c r="E367" s="89" t="s">
        <v>164</v>
      </c>
      <c r="F367" s="90">
        <v>610</v>
      </c>
      <c r="G367" s="77">
        <v>8902.6</v>
      </c>
      <c r="H367" s="77">
        <v>0</v>
      </c>
      <c r="I367" s="78">
        <v>0</v>
      </c>
    </row>
    <row r="368" spans="1:9" ht="34.5" x14ac:dyDescent="0.25">
      <c r="A368" s="86" t="s">
        <v>209</v>
      </c>
      <c r="B368" s="87">
        <v>460</v>
      </c>
      <c r="C368" s="88">
        <v>8</v>
      </c>
      <c r="D368" s="88">
        <v>1</v>
      </c>
      <c r="E368" s="89" t="s">
        <v>210</v>
      </c>
      <c r="F368" s="90" t="s">
        <v>0</v>
      </c>
      <c r="G368" s="77">
        <v>5795.6</v>
      </c>
      <c r="H368" s="77">
        <v>3500</v>
      </c>
      <c r="I368" s="78">
        <v>3500</v>
      </c>
    </row>
    <row r="369" spans="1:9" ht="34.5" x14ac:dyDescent="0.25">
      <c r="A369" s="86" t="s">
        <v>175</v>
      </c>
      <c r="B369" s="87">
        <v>460</v>
      </c>
      <c r="C369" s="88">
        <v>8</v>
      </c>
      <c r="D369" s="88">
        <v>1</v>
      </c>
      <c r="E369" s="89" t="s">
        <v>210</v>
      </c>
      <c r="F369" s="90">
        <v>600</v>
      </c>
      <c r="G369" s="77">
        <v>5795.6</v>
      </c>
      <c r="H369" s="77">
        <v>3500</v>
      </c>
      <c r="I369" s="78">
        <v>3500</v>
      </c>
    </row>
    <row r="370" spans="1:9" x14ac:dyDescent="0.25">
      <c r="A370" s="86" t="s">
        <v>162</v>
      </c>
      <c r="B370" s="87">
        <v>460</v>
      </c>
      <c r="C370" s="88">
        <v>8</v>
      </c>
      <c r="D370" s="88">
        <v>1</v>
      </c>
      <c r="E370" s="89" t="s">
        <v>210</v>
      </c>
      <c r="F370" s="90">
        <v>610</v>
      </c>
      <c r="G370" s="77">
        <v>5795.6</v>
      </c>
      <c r="H370" s="77">
        <v>3500</v>
      </c>
      <c r="I370" s="78">
        <v>3500</v>
      </c>
    </row>
    <row r="371" spans="1:9" ht="102" x14ac:dyDescent="0.25">
      <c r="A371" s="86" t="s">
        <v>211</v>
      </c>
      <c r="B371" s="87">
        <v>460</v>
      </c>
      <c r="C371" s="88">
        <v>8</v>
      </c>
      <c r="D371" s="88">
        <v>1</v>
      </c>
      <c r="E371" s="89" t="s">
        <v>212</v>
      </c>
      <c r="F371" s="90" t="s">
        <v>0</v>
      </c>
      <c r="G371" s="77">
        <v>6254.1</v>
      </c>
      <c r="H371" s="77">
        <v>0</v>
      </c>
      <c r="I371" s="78">
        <v>0</v>
      </c>
    </row>
    <row r="372" spans="1:9" ht="34.5" x14ac:dyDescent="0.25">
      <c r="A372" s="86" t="s">
        <v>175</v>
      </c>
      <c r="B372" s="87">
        <v>460</v>
      </c>
      <c r="C372" s="88">
        <v>8</v>
      </c>
      <c r="D372" s="88">
        <v>1</v>
      </c>
      <c r="E372" s="89" t="s">
        <v>212</v>
      </c>
      <c r="F372" s="90">
        <v>600</v>
      </c>
      <c r="G372" s="77">
        <v>6254.1</v>
      </c>
      <c r="H372" s="77">
        <v>0</v>
      </c>
      <c r="I372" s="78">
        <v>0</v>
      </c>
    </row>
    <row r="373" spans="1:9" x14ac:dyDescent="0.25">
      <c r="A373" s="86" t="s">
        <v>162</v>
      </c>
      <c r="B373" s="87">
        <v>460</v>
      </c>
      <c r="C373" s="88">
        <v>8</v>
      </c>
      <c r="D373" s="88">
        <v>1</v>
      </c>
      <c r="E373" s="89" t="s">
        <v>212</v>
      </c>
      <c r="F373" s="90">
        <v>610</v>
      </c>
      <c r="G373" s="77">
        <v>6254.1</v>
      </c>
      <c r="H373" s="77">
        <v>0</v>
      </c>
      <c r="I373" s="78">
        <v>0</v>
      </c>
    </row>
    <row r="374" spans="1:9" x14ac:dyDescent="0.25">
      <c r="A374" s="86" t="s">
        <v>129</v>
      </c>
      <c r="B374" s="87">
        <v>460</v>
      </c>
      <c r="C374" s="88">
        <v>10</v>
      </c>
      <c r="D374" s="88">
        <v>0</v>
      </c>
      <c r="E374" s="89" t="s">
        <v>1</v>
      </c>
      <c r="F374" s="90" t="s">
        <v>0</v>
      </c>
      <c r="G374" s="77">
        <v>93994.4</v>
      </c>
      <c r="H374" s="77">
        <v>94349.5</v>
      </c>
      <c r="I374" s="78">
        <v>102826.8</v>
      </c>
    </row>
    <row r="375" spans="1:9" x14ac:dyDescent="0.25">
      <c r="A375" s="86" t="s">
        <v>21</v>
      </c>
      <c r="B375" s="87">
        <v>460</v>
      </c>
      <c r="C375" s="88">
        <v>10</v>
      </c>
      <c r="D375" s="88">
        <v>1</v>
      </c>
      <c r="E375" s="89" t="s">
        <v>1</v>
      </c>
      <c r="F375" s="90" t="s">
        <v>0</v>
      </c>
      <c r="G375" s="77">
        <v>2616</v>
      </c>
      <c r="H375" s="77">
        <v>2616</v>
      </c>
      <c r="I375" s="78">
        <v>2616</v>
      </c>
    </row>
    <row r="376" spans="1:9" x14ac:dyDescent="0.25">
      <c r="A376" s="86" t="s">
        <v>88</v>
      </c>
      <c r="B376" s="87">
        <v>460</v>
      </c>
      <c r="C376" s="88">
        <v>10</v>
      </c>
      <c r="D376" s="88">
        <v>1</v>
      </c>
      <c r="E376" s="89" t="s">
        <v>85</v>
      </c>
      <c r="F376" s="90" t="s">
        <v>0</v>
      </c>
      <c r="G376" s="77">
        <v>2616</v>
      </c>
      <c r="H376" s="77">
        <v>2616</v>
      </c>
      <c r="I376" s="78">
        <v>2616</v>
      </c>
    </row>
    <row r="377" spans="1:9" ht="23.25" x14ac:dyDescent="0.25">
      <c r="A377" s="86" t="s">
        <v>20</v>
      </c>
      <c r="B377" s="87">
        <v>460</v>
      </c>
      <c r="C377" s="88">
        <v>10</v>
      </c>
      <c r="D377" s="88">
        <v>1</v>
      </c>
      <c r="E377" s="89" t="s">
        <v>19</v>
      </c>
      <c r="F377" s="90" t="s">
        <v>0</v>
      </c>
      <c r="G377" s="77">
        <v>2616</v>
      </c>
      <c r="H377" s="77">
        <v>2616</v>
      </c>
      <c r="I377" s="78">
        <v>2616</v>
      </c>
    </row>
    <row r="378" spans="1:9" ht="23.25" x14ac:dyDescent="0.25">
      <c r="A378" s="86" t="s">
        <v>176</v>
      </c>
      <c r="B378" s="87">
        <v>460</v>
      </c>
      <c r="C378" s="88">
        <v>10</v>
      </c>
      <c r="D378" s="88">
        <v>1</v>
      </c>
      <c r="E378" s="89" t="s">
        <v>19</v>
      </c>
      <c r="F378" s="90">
        <v>300</v>
      </c>
      <c r="G378" s="77">
        <v>2616</v>
      </c>
      <c r="H378" s="77">
        <v>2616</v>
      </c>
      <c r="I378" s="78">
        <v>2616</v>
      </c>
    </row>
    <row r="379" spans="1:9" ht="23.25" x14ac:dyDescent="0.25">
      <c r="A379" s="86" t="s">
        <v>165</v>
      </c>
      <c r="B379" s="87">
        <v>460</v>
      </c>
      <c r="C379" s="88">
        <v>10</v>
      </c>
      <c r="D379" s="88">
        <v>1</v>
      </c>
      <c r="E379" s="89" t="s">
        <v>19</v>
      </c>
      <c r="F379" s="90">
        <v>310</v>
      </c>
      <c r="G379" s="77">
        <v>2616</v>
      </c>
      <c r="H379" s="77">
        <v>2616</v>
      </c>
      <c r="I379" s="78">
        <v>2616</v>
      </c>
    </row>
    <row r="380" spans="1:9" x14ac:dyDescent="0.25">
      <c r="A380" s="86" t="s">
        <v>18</v>
      </c>
      <c r="B380" s="87">
        <v>460</v>
      </c>
      <c r="C380" s="88">
        <v>10</v>
      </c>
      <c r="D380" s="88">
        <v>2</v>
      </c>
      <c r="E380" s="89" t="s">
        <v>1</v>
      </c>
      <c r="F380" s="90" t="s">
        <v>0</v>
      </c>
      <c r="G380" s="77">
        <v>47606.9</v>
      </c>
      <c r="H380" s="77">
        <v>47717.1</v>
      </c>
      <c r="I380" s="78">
        <v>49619.5</v>
      </c>
    </row>
    <row r="381" spans="1:9" x14ac:dyDescent="0.25">
      <c r="A381" s="86" t="s">
        <v>88</v>
      </c>
      <c r="B381" s="87">
        <v>460</v>
      </c>
      <c r="C381" s="88">
        <v>10</v>
      </c>
      <c r="D381" s="88">
        <v>2</v>
      </c>
      <c r="E381" s="89" t="s">
        <v>85</v>
      </c>
      <c r="F381" s="90" t="s">
        <v>0</v>
      </c>
      <c r="G381" s="77">
        <v>47606.9</v>
      </c>
      <c r="H381" s="77">
        <v>47717.1</v>
      </c>
      <c r="I381" s="78">
        <v>49619.5</v>
      </c>
    </row>
    <row r="382" spans="1:9" ht="45.75" x14ac:dyDescent="0.25">
      <c r="A382" s="86" t="s">
        <v>17</v>
      </c>
      <c r="B382" s="87">
        <v>460</v>
      </c>
      <c r="C382" s="88">
        <v>10</v>
      </c>
      <c r="D382" s="88">
        <v>2</v>
      </c>
      <c r="E382" s="89" t="s">
        <v>16</v>
      </c>
      <c r="F382" s="90" t="s">
        <v>0</v>
      </c>
      <c r="G382" s="77">
        <v>34005.9</v>
      </c>
      <c r="H382" s="77">
        <v>35627.599999999999</v>
      </c>
      <c r="I382" s="78">
        <v>37427.9</v>
      </c>
    </row>
    <row r="383" spans="1:9" ht="68.25" x14ac:dyDescent="0.25">
      <c r="A383" s="86" t="s">
        <v>170</v>
      </c>
      <c r="B383" s="87">
        <v>460</v>
      </c>
      <c r="C383" s="88">
        <v>10</v>
      </c>
      <c r="D383" s="88">
        <v>2</v>
      </c>
      <c r="E383" s="89" t="s">
        <v>16</v>
      </c>
      <c r="F383" s="90">
        <v>100</v>
      </c>
      <c r="G383" s="77">
        <v>1897.3</v>
      </c>
      <c r="H383" s="77">
        <v>0</v>
      </c>
      <c r="I383" s="78">
        <v>0</v>
      </c>
    </row>
    <row r="384" spans="1:9" ht="23.25" x14ac:dyDescent="0.25">
      <c r="A384" s="86" t="s">
        <v>155</v>
      </c>
      <c r="B384" s="87">
        <v>460</v>
      </c>
      <c r="C384" s="88">
        <v>10</v>
      </c>
      <c r="D384" s="88">
        <v>2</v>
      </c>
      <c r="E384" s="89" t="s">
        <v>16</v>
      </c>
      <c r="F384" s="90">
        <v>110</v>
      </c>
      <c r="G384" s="77">
        <v>1897.3</v>
      </c>
      <c r="H384" s="77">
        <v>0</v>
      </c>
      <c r="I384" s="78">
        <v>0</v>
      </c>
    </row>
    <row r="385" spans="1:9" ht="34.5" x14ac:dyDescent="0.25">
      <c r="A385" s="86" t="s">
        <v>175</v>
      </c>
      <c r="B385" s="87">
        <v>460</v>
      </c>
      <c r="C385" s="88">
        <v>10</v>
      </c>
      <c r="D385" s="88">
        <v>2</v>
      </c>
      <c r="E385" s="89" t="s">
        <v>16</v>
      </c>
      <c r="F385" s="90">
        <v>600</v>
      </c>
      <c r="G385" s="77">
        <v>32108.6</v>
      </c>
      <c r="H385" s="77">
        <v>35627.599999999999</v>
      </c>
      <c r="I385" s="78">
        <v>37427.9</v>
      </c>
    </row>
    <row r="386" spans="1:9" x14ac:dyDescent="0.25">
      <c r="A386" s="86" t="s">
        <v>162</v>
      </c>
      <c r="B386" s="87">
        <v>460</v>
      </c>
      <c r="C386" s="88">
        <v>10</v>
      </c>
      <c r="D386" s="88">
        <v>2</v>
      </c>
      <c r="E386" s="89" t="s">
        <v>16</v>
      </c>
      <c r="F386" s="90">
        <v>610</v>
      </c>
      <c r="G386" s="77">
        <v>32108.6</v>
      </c>
      <c r="H386" s="77">
        <v>35627.599999999999</v>
      </c>
      <c r="I386" s="78">
        <v>37427.9</v>
      </c>
    </row>
    <row r="387" spans="1:9" ht="34.5" x14ac:dyDescent="0.25">
      <c r="A387" s="86" t="s">
        <v>231</v>
      </c>
      <c r="B387" s="87">
        <v>460</v>
      </c>
      <c r="C387" s="88">
        <v>10</v>
      </c>
      <c r="D387" s="88">
        <v>2</v>
      </c>
      <c r="E387" s="89" t="s">
        <v>232</v>
      </c>
      <c r="F387" s="90" t="s">
        <v>0</v>
      </c>
      <c r="G387" s="77">
        <v>13601</v>
      </c>
      <c r="H387" s="77">
        <v>12089.5</v>
      </c>
      <c r="I387" s="78">
        <v>12191.6</v>
      </c>
    </row>
    <row r="388" spans="1:9" ht="34.5" x14ac:dyDescent="0.25">
      <c r="A388" s="86" t="s">
        <v>175</v>
      </c>
      <c r="B388" s="87">
        <v>460</v>
      </c>
      <c r="C388" s="88">
        <v>10</v>
      </c>
      <c r="D388" s="88">
        <v>2</v>
      </c>
      <c r="E388" s="89" t="s">
        <v>232</v>
      </c>
      <c r="F388" s="90">
        <v>600</v>
      </c>
      <c r="G388" s="77">
        <v>13601</v>
      </c>
      <c r="H388" s="77">
        <v>12089.5</v>
      </c>
      <c r="I388" s="78">
        <v>12191.6</v>
      </c>
    </row>
    <row r="389" spans="1:9" x14ac:dyDescent="0.25">
      <c r="A389" s="86" t="s">
        <v>162</v>
      </c>
      <c r="B389" s="87">
        <v>460</v>
      </c>
      <c r="C389" s="88">
        <v>10</v>
      </c>
      <c r="D389" s="88">
        <v>2</v>
      </c>
      <c r="E389" s="89" t="s">
        <v>232</v>
      </c>
      <c r="F389" s="90">
        <v>610</v>
      </c>
      <c r="G389" s="77">
        <v>13601</v>
      </c>
      <c r="H389" s="77">
        <v>12089.5</v>
      </c>
      <c r="I389" s="78">
        <v>12191.6</v>
      </c>
    </row>
    <row r="390" spans="1:9" x14ac:dyDescent="0.25">
      <c r="A390" s="86" t="s">
        <v>15</v>
      </c>
      <c r="B390" s="87">
        <v>460</v>
      </c>
      <c r="C390" s="88">
        <v>10</v>
      </c>
      <c r="D390" s="88">
        <v>3</v>
      </c>
      <c r="E390" s="89" t="s">
        <v>1</v>
      </c>
      <c r="F390" s="90" t="s">
        <v>0</v>
      </c>
      <c r="G390" s="77">
        <v>1030.2</v>
      </c>
      <c r="H390" s="77">
        <v>2544.5</v>
      </c>
      <c r="I390" s="78">
        <v>8312.5</v>
      </c>
    </row>
    <row r="391" spans="1:9" x14ac:dyDescent="0.25">
      <c r="A391" s="86" t="s">
        <v>88</v>
      </c>
      <c r="B391" s="87">
        <v>460</v>
      </c>
      <c r="C391" s="88">
        <v>10</v>
      </c>
      <c r="D391" s="88">
        <v>3</v>
      </c>
      <c r="E391" s="89" t="s">
        <v>85</v>
      </c>
      <c r="F391" s="90" t="s">
        <v>0</v>
      </c>
      <c r="G391" s="77">
        <v>1030.2</v>
      </c>
      <c r="H391" s="77">
        <v>2544.5</v>
      </c>
      <c r="I391" s="78">
        <v>8312.5</v>
      </c>
    </row>
    <row r="392" spans="1:9" ht="57" x14ac:dyDescent="0.25">
      <c r="A392" s="86" t="s">
        <v>184</v>
      </c>
      <c r="B392" s="87">
        <v>460</v>
      </c>
      <c r="C392" s="88">
        <v>10</v>
      </c>
      <c r="D392" s="88">
        <v>3</v>
      </c>
      <c r="E392" s="89" t="s">
        <v>185</v>
      </c>
      <c r="F392" s="90" t="s">
        <v>0</v>
      </c>
      <c r="G392" s="77">
        <v>1030.2</v>
      </c>
      <c r="H392" s="77">
        <v>1052.5</v>
      </c>
      <c r="I392" s="78">
        <v>1052.5</v>
      </c>
    </row>
    <row r="393" spans="1:9" ht="23.25" x14ac:dyDescent="0.25">
      <c r="A393" s="86" t="s">
        <v>176</v>
      </c>
      <c r="B393" s="87">
        <v>460</v>
      </c>
      <c r="C393" s="88">
        <v>10</v>
      </c>
      <c r="D393" s="88">
        <v>3</v>
      </c>
      <c r="E393" s="89" t="s">
        <v>185</v>
      </c>
      <c r="F393" s="90">
        <v>300</v>
      </c>
      <c r="G393" s="77">
        <v>1030.2</v>
      </c>
      <c r="H393" s="77">
        <v>1052.5</v>
      </c>
      <c r="I393" s="78">
        <v>1052.5</v>
      </c>
    </row>
    <row r="394" spans="1:9" ht="34.5" x14ac:dyDescent="0.25">
      <c r="A394" s="86" t="s">
        <v>166</v>
      </c>
      <c r="B394" s="87">
        <v>460</v>
      </c>
      <c r="C394" s="88">
        <v>10</v>
      </c>
      <c r="D394" s="88">
        <v>3</v>
      </c>
      <c r="E394" s="89" t="s">
        <v>185</v>
      </c>
      <c r="F394" s="90">
        <v>320</v>
      </c>
      <c r="G394" s="77">
        <v>1030.2</v>
      </c>
      <c r="H394" s="77">
        <v>1052.5</v>
      </c>
      <c r="I394" s="78">
        <v>1052.5</v>
      </c>
    </row>
    <row r="395" spans="1:9" ht="57" x14ac:dyDescent="0.25">
      <c r="A395" s="86" t="s">
        <v>233</v>
      </c>
      <c r="B395" s="87">
        <v>460</v>
      </c>
      <c r="C395" s="88">
        <v>10</v>
      </c>
      <c r="D395" s="88">
        <v>3</v>
      </c>
      <c r="E395" s="89" t="s">
        <v>234</v>
      </c>
      <c r="F395" s="90" t="s">
        <v>0</v>
      </c>
      <c r="G395" s="77">
        <v>0</v>
      </c>
      <c r="H395" s="77">
        <v>1492</v>
      </c>
      <c r="I395" s="78">
        <v>7260</v>
      </c>
    </row>
    <row r="396" spans="1:9" ht="23.25" x14ac:dyDescent="0.25">
      <c r="A396" s="86" t="s">
        <v>176</v>
      </c>
      <c r="B396" s="87">
        <v>460</v>
      </c>
      <c r="C396" s="88">
        <v>10</v>
      </c>
      <c r="D396" s="88">
        <v>3</v>
      </c>
      <c r="E396" s="89" t="s">
        <v>234</v>
      </c>
      <c r="F396" s="90">
        <v>300</v>
      </c>
      <c r="G396" s="77">
        <v>0</v>
      </c>
      <c r="H396" s="77">
        <v>1492</v>
      </c>
      <c r="I396" s="78">
        <v>7260</v>
      </c>
    </row>
    <row r="397" spans="1:9" ht="34.5" x14ac:dyDescent="0.25">
      <c r="A397" s="86" t="s">
        <v>166</v>
      </c>
      <c r="B397" s="87">
        <v>460</v>
      </c>
      <c r="C397" s="88">
        <v>10</v>
      </c>
      <c r="D397" s="88">
        <v>3</v>
      </c>
      <c r="E397" s="89" t="s">
        <v>234</v>
      </c>
      <c r="F397" s="90">
        <v>320</v>
      </c>
      <c r="G397" s="77">
        <v>0</v>
      </c>
      <c r="H397" s="77">
        <v>1492</v>
      </c>
      <c r="I397" s="78">
        <v>7260</v>
      </c>
    </row>
    <row r="398" spans="1:9" x14ac:dyDescent="0.25">
      <c r="A398" s="86" t="s">
        <v>14</v>
      </c>
      <c r="B398" s="87">
        <v>460</v>
      </c>
      <c r="C398" s="88">
        <v>10</v>
      </c>
      <c r="D398" s="88">
        <v>4</v>
      </c>
      <c r="E398" s="89" t="s">
        <v>1</v>
      </c>
      <c r="F398" s="90" t="s">
        <v>0</v>
      </c>
      <c r="G398" s="77">
        <v>40152.5</v>
      </c>
      <c r="H398" s="77">
        <v>41455.9</v>
      </c>
      <c r="I398" s="78">
        <v>42262.8</v>
      </c>
    </row>
    <row r="399" spans="1:9" x14ac:dyDescent="0.25">
      <c r="A399" s="86" t="s">
        <v>88</v>
      </c>
      <c r="B399" s="87">
        <v>460</v>
      </c>
      <c r="C399" s="88">
        <v>10</v>
      </c>
      <c r="D399" s="88">
        <v>4</v>
      </c>
      <c r="E399" s="89" t="s">
        <v>85</v>
      </c>
      <c r="F399" s="90" t="s">
        <v>0</v>
      </c>
      <c r="G399" s="77">
        <v>40152.5</v>
      </c>
      <c r="H399" s="77">
        <v>41455.9</v>
      </c>
      <c r="I399" s="78">
        <v>42262.8</v>
      </c>
    </row>
    <row r="400" spans="1:9" ht="45.75" x14ac:dyDescent="0.25">
      <c r="A400" s="86" t="s">
        <v>13</v>
      </c>
      <c r="B400" s="87">
        <v>460</v>
      </c>
      <c r="C400" s="88">
        <v>10</v>
      </c>
      <c r="D400" s="88">
        <v>4</v>
      </c>
      <c r="E400" s="89" t="s">
        <v>118</v>
      </c>
      <c r="F400" s="90" t="s">
        <v>0</v>
      </c>
      <c r="G400" s="77">
        <v>40152.5</v>
      </c>
      <c r="H400" s="77">
        <v>41455.9</v>
      </c>
      <c r="I400" s="78">
        <v>42262.8</v>
      </c>
    </row>
    <row r="401" spans="1:9" ht="23.25" x14ac:dyDescent="0.25">
      <c r="A401" s="86" t="s">
        <v>176</v>
      </c>
      <c r="B401" s="87">
        <v>460</v>
      </c>
      <c r="C401" s="88">
        <v>10</v>
      </c>
      <c r="D401" s="88">
        <v>4</v>
      </c>
      <c r="E401" s="89" t="s">
        <v>118</v>
      </c>
      <c r="F401" s="90">
        <v>300</v>
      </c>
      <c r="G401" s="77">
        <v>40152.5</v>
      </c>
      <c r="H401" s="77">
        <v>41455.9</v>
      </c>
      <c r="I401" s="78">
        <v>42262.8</v>
      </c>
    </row>
    <row r="402" spans="1:9" ht="34.5" x14ac:dyDescent="0.25">
      <c r="A402" s="86" t="s">
        <v>166</v>
      </c>
      <c r="B402" s="87">
        <v>460</v>
      </c>
      <c r="C402" s="88">
        <v>10</v>
      </c>
      <c r="D402" s="88">
        <v>4</v>
      </c>
      <c r="E402" s="89" t="s">
        <v>118</v>
      </c>
      <c r="F402" s="90">
        <v>320</v>
      </c>
      <c r="G402" s="77">
        <v>40152.5</v>
      </c>
      <c r="H402" s="77">
        <v>41455.9</v>
      </c>
      <c r="I402" s="78">
        <v>42262.8</v>
      </c>
    </row>
    <row r="403" spans="1:9" ht="23.25" x14ac:dyDescent="0.25">
      <c r="A403" s="86" t="s">
        <v>12</v>
      </c>
      <c r="B403" s="87">
        <v>460</v>
      </c>
      <c r="C403" s="88">
        <v>10</v>
      </c>
      <c r="D403" s="88">
        <v>6</v>
      </c>
      <c r="E403" s="89" t="s">
        <v>1</v>
      </c>
      <c r="F403" s="90" t="s">
        <v>0</v>
      </c>
      <c r="G403" s="77">
        <v>2588.8000000000002</v>
      </c>
      <c r="H403" s="77">
        <v>16</v>
      </c>
      <c r="I403" s="78">
        <v>16</v>
      </c>
    </row>
    <row r="404" spans="1:9" x14ac:dyDescent="0.25">
      <c r="A404" s="86" t="s">
        <v>130</v>
      </c>
      <c r="B404" s="87">
        <v>460</v>
      </c>
      <c r="C404" s="88">
        <v>10</v>
      </c>
      <c r="D404" s="88">
        <v>6</v>
      </c>
      <c r="E404" s="89" t="s">
        <v>114</v>
      </c>
      <c r="F404" s="90" t="s">
        <v>0</v>
      </c>
      <c r="G404" s="77">
        <v>2588.8000000000002</v>
      </c>
      <c r="H404" s="77">
        <v>0</v>
      </c>
      <c r="I404" s="78">
        <v>0</v>
      </c>
    </row>
    <row r="405" spans="1:9" x14ac:dyDescent="0.25">
      <c r="A405" s="86" t="s">
        <v>130</v>
      </c>
      <c r="B405" s="87">
        <v>460</v>
      </c>
      <c r="C405" s="88">
        <v>10</v>
      </c>
      <c r="D405" s="88">
        <v>6</v>
      </c>
      <c r="E405" s="89" t="s">
        <v>114</v>
      </c>
      <c r="F405" s="90" t="s">
        <v>0</v>
      </c>
      <c r="G405" s="77">
        <v>129</v>
      </c>
      <c r="H405" s="77">
        <v>0</v>
      </c>
      <c r="I405" s="78">
        <v>0</v>
      </c>
    </row>
    <row r="406" spans="1:9" ht="34.5" x14ac:dyDescent="0.25">
      <c r="A406" s="86" t="s">
        <v>171</v>
      </c>
      <c r="B406" s="87">
        <v>460</v>
      </c>
      <c r="C406" s="88">
        <v>10</v>
      </c>
      <c r="D406" s="88">
        <v>6</v>
      </c>
      <c r="E406" s="89" t="s">
        <v>114</v>
      </c>
      <c r="F406" s="90">
        <v>200</v>
      </c>
      <c r="G406" s="77">
        <v>129</v>
      </c>
      <c r="H406" s="77">
        <v>0</v>
      </c>
      <c r="I406" s="78">
        <v>0</v>
      </c>
    </row>
    <row r="407" spans="1:9" ht="34.5" x14ac:dyDescent="0.25">
      <c r="A407" s="86" t="s">
        <v>153</v>
      </c>
      <c r="B407" s="87">
        <v>460</v>
      </c>
      <c r="C407" s="88">
        <v>10</v>
      </c>
      <c r="D407" s="88">
        <v>6</v>
      </c>
      <c r="E407" s="89" t="s">
        <v>114</v>
      </c>
      <c r="F407" s="90">
        <v>240</v>
      </c>
      <c r="G407" s="77">
        <v>129</v>
      </c>
      <c r="H407" s="77">
        <v>0</v>
      </c>
      <c r="I407" s="78">
        <v>0</v>
      </c>
    </row>
    <row r="408" spans="1:9" ht="45.75" x14ac:dyDescent="0.25">
      <c r="A408" s="86" t="s">
        <v>218</v>
      </c>
      <c r="B408" s="87">
        <v>460</v>
      </c>
      <c r="C408" s="88">
        <v>10</v>
      </c>
      <c r="D408" s="88">
        <v>6</v>
      </c>
      <c r="E408" s="89" t="s">
        <v>132</v>
      </c>
      <c r="F408" s="90" t="s">
        <v>0</v>
      </c>
      <c r="G408" s="77">
        <v>2459.8000000000002</v>
      </c>
      <c r="H408" s="77">
        <v>0</v>
      </c>
      <c r="I408" s="78">
        <v>0</v>
      </c>
    </row>
    <row r="409" spans="1:9" ht="34.5" x14ac:dyDescent="0.25">
      <c r="A409" s="86" t="s">
        <v>171</v>
      </c>
      <c r="B409" s="87">
        <v>460</v>
      </c>
      <c r="C409" s="88">
        <v>10</v>
      </c>
      <c r="D409" s="88">
        <v>6</v>
      </c>
      <c r="E409" s="89" t="s">
        <v>132</v>
      </c>
      <c r="F409" s="90">
        <v>200</v>
      </c>
      <c r="G409" s="77">
        <v>1805.2</v>
      </c>
      <c r="H409" s="77">
        <v>0</v>
      </c>
      <c r="I409" s="78">
        <v>0</v>
      </c>
    </row>
    <row r="410" spans="1:9" ht="34.5" x14ac:dyDescent="0.25">
      <c r="A410" s="86" t="s">
        <v>153</v>
      </c>
      <c r="B410" s="87">
        <v>460</v>
      </c>
      <c r="C410" s="88">
        <v>10</v>
      </c>
      <c r="D410" s="88">
        <v>6</v>
      </c>
      <c r="E410" s="89" t="s">
        <v>132</v>
      </c>
      <c r="F410" s="90">
        <v>240</v>
      </c>
      <c r="G410" s="77">
        <v>1805.2</v>
      </c>
      <c r="H410" s="77">
        <v>0</v>
      </c>
      <c r="I410" s="78">
        <v>0</v>
      </c>
    </row>
    <row r="411" spans="1:9" ht="23.25" x14ac:dyDescent="0.25">
      <c r="A411" s="86" t="s">
        <v>176</v>
      </c>
      <c r="B411" s="87">
        <v>460</v>
      </c>
      <c r="C411" s="88">
        <v>10</v>
      </c>
      <c r="D411" s="88">
        <v>6</v>
      </c>
      <c r="E411" s="89" t="s">
        <v>132</v>
      </c>
      <c r="F411" s="90">
        <v>300</v>
      </c>
      <c r="G411" s="77">
        <v>319.10000000000002</v>
      </c>
      <c r="H411" s="77">
        <v>0</v>
      </c>
      <c r="I411" s="78">
        <v>0</v>
      </c>
    </row>
    <row r="412" spans="1:9" ht="34.5" x14ac:dyDescent="0.25">
      <c r="A412" s="86" t="s">
        <v>166</v>
      </c>
      <c r="B412" s="87">
        <v>460</v>
      </c>
      <c r="C412" s="88">
        <v>10</v>
      </c>
      <c r="D412" s="88">
        <v>6</v>
      </c>
      <c r="E412" s="89" t="s">
        <v>132</v>
      </c>
      <c r="F412" s="90">
        <v>320</v>
      </c>
      <c r="G412" s="77">
        <v>319.10000000000002</v>
      </c>
      <c r="H412" s="77">
        <v>0</v>
      </c>
      <c r="I412" s="78">
        <v>0</v>
      </c>
    </row>
    <row r="413" spans="1:9" ht="34.5" x14ac:dyDescent="0.25">
      <c r="A413" s="86" t="s">
        <v>175</v>
      </c>
      <c r="B413" s="87">
        <v>460</v>
      </c>
      <c r="C413" s="88">
        <v>10</v>
      </c>
      <c r="D413" s="88">
        <v>6</v>
      </c>
      <c r="E413" s="89" t="s">
        <v>132</v>
      </c>
      <c r="F413" s="90">
        <v>600</v>
      </c>
      <c r="G413" s="77">
        <v>335.5</v>
      </c>
      <c r="H413" s="77">
        <v>0</v>
      </c>
      <c r="I413" s="78">
        <v>0</v>
      </c>
    </row>
    <row r="414" spans="1:9" x14ac:dyDescent="0.25">
      <c r="A414" s="86" t="s">
        <v>162</v>
      </c>
      <c r="B414" s="87">
        <v>460</v>
      </c>
      <c r="C414" s="88">
        <v>10</v>
      </c>
      <c r="D414" s="88">
        <v>6</v>
      </c>
      <c r="E414" s="89" t="s">
        <v>132</v>
      </c>
      <c r="F414" s="90">
        <v>610</v>
      </c>
      <c r="G414" s="77">
        <v>335.5</v>
      </c>
      <c r="H414" s="77">
        <v>0</v>
      </c>
      <c r="I414" s="78">
        <v>0</v>
      </c>
    </row>
    <row r="415" spans="1:9" x14ac:dyDescent="0.25">
      <c r="A415" s="86" t="s">
        <v>88</v>
      </c>
      <c r="B415" s="87">
        <v>460</v>
      </c>
      <c r="C415" s="88">
        <v>10</v>
      </c>
      <c r="D415" s="88">
        <v>6</v>
      </c>
      <c r="E415" s="89" t="s">
        <v>85</v>
      </c>
      <c r="F415" s="90" t="s">
        <v>0</v>
      </c>
      <c r="G415" s="77">
        <v>0</v>
      </c>
      <c r="H415" s="77">
        <v>16</v>
      </c>
      <c r="I415" s="78">
        <v>16</v>
      </c>
    </row>
    <row r="416" spans="1:9" ht="124.5" x14ac:dyDescent="0.25">
      <c r="A416" s="86" t="s">
        <v>260</v>
      </c>
      <c r="B416" s="87">
        <v>460</v>
      </c>
      <c r="C416" s="88">
        <v>10</v>
      </c>
      <c r="D416" s="88">
        <v>6</v>
      </c>
      <c r="E416" s="89" t="s">
        <v>11</v>
      </c>
      <c r="F416" s="90" t="s">
        <v>0</v>
      </c>
      <c r="G416" s="77">
        <v>0</v>
      </c>
      <c r="H416" s="77">
        <v>16</v>
      </c>
      <c r="I416" s="78">
        <v>16</v>
      </c>
    </row>
    <row r="417" spans="1:9" ht="34.5" x14ac:dyDescent="0.25">
      <c r="A417" s="86" t="s">
        <v>171</v>
      </c>
      <c r="B417" s="87">
        <v>460</v>
      </c>
      <c r="C417" s="88">
        <v>10</v>
      </c>
      <c r="D417" s="88">
        <v>6</v>
      </c>
      <c r="E417" s="89" t="s">
        <v>11</v>
      </c>
      <c r="F417" s="90">
        <v>200</v>
      </c>
      <c r="G417" s="77">
        <v>0</v>
      </c>
      <c r="H417" s="77">
        <v>16</v>
      </c>
      <c r="I417" s="78">
        <v>16</v>
      </c>
    </row>
    <row r="418" spans="1:9" ht="34.5" x14ac:dyDescent="0.25">
      <c r="A418" s="86" t="s">
        <v>153</v>
      </c>
      <c r="B418" s="87">
        <v>460</v>
      </c>
      <c r="C418" s="88">
        <v>10</v>
      </c>
      <c r="D418" s="88">
        <v>6</v>
      </c>
      <c r="E418" s="89" t="s">
        <v>11</v>
      </c>
      <c r="F418" s="90">
        <v>240</v>
      </c>
      <c r="G418" s="77">
        <v>0</v>
      </c>
      <c r="H418" s="77">
        <v>16</v>
      </c>
      <c r="I418" s="78">
        <v>16</v>
      </c>
    </row>
    <row r="419" spans="1:9" ht="23.25" x14ac:dyDescent="0.25">
      <c r="A419" s="86" t="s">
        <v>10</v>
      </c>
      <c r="B419" s="87">
        <v>460</v>
      </c>
      <c r="C419" s="88">
        <v>13</v>
      </c>
      <c r="D419" s="88">
        <v>0</v>
      </c>
      <c r="E419" s="89" t="s">
        <v>1</v>
      </c>
      <c r="F419" s="90" t="s">
        <v>0</v>
      </c>
      <c r="G419" s="77">
        <v>1200</v>
      </c>
      <c r="H419" s="77">
        <v>500</v>
      </c>
      <c r="I419" s="78">
        <v>0</v>
      </c>
    </row>
    <row r="420" spans="1:9" ht="23.25" x14ac:dyDescent="0.25">
      <c r="A420" s="86" t="s">
        <v>9</v>
      </c>
      <c r="B420" s="87">
        <v>460</v>
      </c>
      <c r="C420" s="88">
        <v>13</v>
      </c>
      <c r="D420" s="88">
        <v>1</v>
      </c>
      <c r="E420" s="89" t="s">
        <v>1</v>
      </c>
      <c r="F420" s="90" t="s">
        <v>0</v>
      </c>
      <c r="G420" s="77">
        <v>1200</v>
      </c>
      <c r="H420" s="77">
        <v>500</v>
      </c>
      <c r="I420" s="78">
        <v>0</v>
      </c>
    </row>
    <row r="421" spans="1:9" x14ac:dyDescent="0.25">
      <c r="A421" s="86" t="s">
        <v>88</v>
      </c>
      <c r="B421" s="87">
        <v>460</v>
      </c>
      <c r="C421" s="88">
        <v>13</v>
      </c>
      <c r="D421" s="88">
        <v>1</v>
      </c>
      <c r="E421" s="89" t="s">
        <v>85</v>
      </c>
      <c r="F421" s="90" t="s">
        <v>0</v>
      </c>
      <c r="G421" s="77">
        <v>1200</v>
      </c>
      <c r="H421" s="77">
        <v>500</v>
      </c>
      <c r="I421" s="78">
        <v>0</v>
      </c>
    </row>
    <row r="422" spans="1:9" ht="23.25" x14ac:dyDescent="0.25">
      <c r="A422" s="86" t="s">
        <v>8</v>
      </c>
      <c r="B422" s="87">
        <v>460</v>
      </c>
      <c r="C422" s="88">
        <v>13</v>
      </c>
      <c r="D422" s="88">
        <v>1</v>
      </c>
      <c r="E422" s="89" t="s">
        <v>6</v>
      </c>
      <c r="F422" s="90" t="s">
        <v>0</v>
      </c>
      <c r="G422" s="77">
        <v>1200</v>
      </c>
      <c r="H422" s="77">
        <v>500</v>
      </c>
      <c r="I422" s="78">
        <v>0</v>
      </c>
    </row>
    <row r="423" spans="1:9" ht="23.25" x14ac:dyDescent="0.25">
      <c r="A423" s="86" t="s">
        <v>177</v>
      </c>
      <c r="B423" s="87">
        <v>460</v>
      </c>
      <c r="C423" s="88">
        <v>13</v>
      </c>
      <c r="D423" s="88">
        <v>1</v>
      </c>
      <c r="E423" s="89" t="s">
        <v>6</v>
      </c>
      <c r="F423" s="90">
        <v>700</v>
      </c>
      <c r="G423" s="77">
        <v>1200</v>
      </c>
      <c r="H423" s="77">
        <v>500</v>
      </c>
      <c r="I423" s="78">
        <v>0</v>
      </c>
    </row>
    <row r="424" spans="1:9" x14ac:dyDescent="0.25">
      <c r="A424" s="86" t="s">
        <v>7</v>
      </c>
      <c r="B424" s="87">
        <v>460</v>
      </c>
      <c r="C424" s="88">
        <v>13</v>
      </c>
      <c r="D424" s="88">
        <v>1</v>
      </c>
      <c r="E424" s="89" t="s">
        <v>6</v>
      </c>
      <c r="F424" s="90">
        <v>730</v>
      </c>
      <c r="G424" s="77">
        <v>1200</v>
      </c>
      <c r="H424" s="77">
        <v>500</v>
      </c>
      <c r="I424" s="78">
        <v>0</v>
      </c>
    </row>
    <row r="425" spans="1:9" ht="45.75" x14ac:dyDescent="0.25">
      <c r="A425" s="86" t="s">
        <v>131</v>
      </c>
      <c r="B425" s="87">
        <v>460</v>
      </c>
      <c r="C425" s="88">
        <v>14</v>
      </c>
      <c r="D425" s="88">
        <v>0</v>
      </c>
      <c r="E425" s="89" t="s">
        <v>1</v>
      </c>
      <c r="F425" s="90" t="s">
        <v>0</v>
      </c>
      <c r="G425" s="77">
        <v>70083.399999999994</v>
      </c>
      <c r="H425" s="77">
        <v>23794.9</v>
      </c>
      <c r="I425" s="78">
        <v>22682.5</v>
      </c>
    </row>
    <row r="426" spans="1:9" ht="45.75" x14ac:dyDescent="0.25">
      <c r="A426" s="86" t="s">
        <v>5</v>
      </c>
      <c r="B426" s="87">
        <v>460</v>
      </c>
      <c r="C426" s="88">
        <v>14</v>
      </c>
      <c r="D426" s="88">
        <v>1</v>
      </c>
      <c r="E426" s="89" t="s">
        <v>1</v>
      </c>
      <c r="F426" s="90" t="s">
        <v>0</v>
      </c>
      <c r="G426" s="77">
        <v>29234.1</v>
      </c>
      <c r="H426" s="77">
        <v>23794.9</v>
      </c>
      <c r="I426" s="78">
        <v>22682.5</v>
      </c>
    </row>
    <row r="427" spans="1:9" x14ac:dyDescent="0.25">
      <c r="A427" s="86" t="s">
        <v>88</v>
      </c>
      <c r="B427" s="87">
        <v>460</v>
      </c>
      <c r="C427" s="88">
        <v>14</v>
      </c>
      <c r="D427" s="88">
        <v>1</v>
      </c>
      <c r="E427" s="89" t="s">
        <v>85</v>
      </c>
      <c r="F427" s="90" t="s">
        <v>0</v>
      </c>
      <c r="G427" s="77">
        <v>29234.1</v>
      </c>
      <c r="H427" s="77">
        <v>23794.9</v>
      </c>
      <c r="I427" s="78">
        <v>22682.5</v>
      </c>
    </row>
    <row r="428" spans="1:9" ht="23.25" x14ac:dyDescent="0.25">
      <c r="A428" s="86" t="s">
        <v>4</v>
      </c>
      <c r="B428" s="87">
        <v>460</v>
      </c>
      <c r="C428" s="88">
        <v>14</v>
      </c>
      <c r="D428" s="88">
        <v>1</v>
      </c>
      <c r="E428" s="89" t="s">
        <v>3</v>
      </c>
      <c r="F428" s="90" t="s">
        <v>0</v>
      </c>
      <c r="G428" s="77">
        <v>29234.1</v>
      </c>
      <c r="H428" s="77">
        <v>23794.9</v>
      </c>
      <c r="I428" s="78">
        <v>22682.5</v>
      </c>
    </row>
    <row r="429" spans="1:9" x14ac:dyDescent="0.25">
      <c r="A429" s="86" t="s">
        <v>173</v>
      </c>
      <c r="B429" s="87">
        <v>460</v>
      </c>
      <c r="C429" s="88">
        <v>14</v>
      </c>
      <c r="D429" s="88">
        <v>1</v>
      </c>
      <c r="E429" s="89" t="s">
        <v>3</v>
      </c>
      <c r="F429" s="90">
        <v>500</v>
      </c>
      <c r="G429" s="77">
        <v>29234.1</v>
      </c>
      <c r="H429" s="77">
        <v>23794.9</v>
      </c>
      <c r="I429" s="78">
        <v>22682.5</v>
      </c>
    </row>
    <row r="430" spans="1:9" x14ac:dyDescent="0.25">
      <c r="A430" s="86" t="s">
        <v>167</v>
      </c>
      <c r="B430" s="87">
        <v>460</v>
      </c>
      <c r="C430" s="88">
        <v>14</v>
      </c>
      <c r="D430" s="88">
        <v>1</v>
      </c>
      <c r="E430" s="89" t="s">
        <v>3</v>
      </c>
      <c r="F430" s="90">
        <v>510</v>
      </c>
      <c r="G430" s="77">
        <v>29234.1</v>
      </c>
      <c r="H430" s="77">
        <v>23794.9</v>
      </c>
      <c r="I430" s="78">
        <v>22682.5</v>
      </c>
    </row>
    <row r="431" spans="1:9" ht="23.25" x14ac:dyDescent="0.25">
      <c r="A431" s="86" t="s">
        <v>213</v>
      </c>
      <c r="B431" s="87">
        <v>460</v>
      </c>
      <c r="C431" s="88">
        <v>14</v>
      </c>
      <c r="D431" s="88">
        <v>3</v>
      </c>
      <c r="E431" s="89" t="s">
        <v>1</v>
      </c>
      <c r="F431" s="90" t="s">
        <v>0</v>
      </c>
      <c r="G431" s="77">
        <v>40849.300000000003</v>
      </c>
      <c r="H431" s="77">
        <v>0</v>
      </c>
      <c r="I431" s="78">
        <v>0</v>
      </c>
    </row>
    <row r="432" spans="1:9" x14ac:dyDescent="0.25">
      <c r="A432" s="86" t="s">
        <v>88</v>
      </c>
      <c r="B432" s="87">
        <v>460</v>
      </c>
      <c r="C432" s="88">
        <v>14</v>
      </c>
      <c r="D432" s="88">
        <v>3</v>
      </c>
      <c r="E432" s="89" t="s">
        <v>85</v>
      </c>
      <c r="F432" s="90" t="s">
        <v>0</v>
      </c>
      <c r="G432" s="77">
        <v>40849.300000000003</v>
      </c>
      <c r="H432" s="77">
        <v>0</v>
      </c>
      <c r="I432" s="78">
        <v>0</v>
      </c>
    </row>
    <row r="433" spans="1:9" ht="102" x14ac:dyDescent="0.25">
      <c r="A433" s="86" t="s">
        <v>188</v>
      </c>
      <c r="B433" s="87">
        <v>460</v>
      </c>
      <c r="C433" s="88">
        <v>14</v>
      </c>
      <c r="D433" s="88">
        <v>3</v>
      </c>
      <c r="E433" s="89" t="s">
        <v>2</v>
      </c>
      <c r="F433" s="90" t="s">
        <v>0</v>
      </c>
      <c r="G433" s="77">
        <v>40849.300000000003</v>
      </c>
      <c r="H433" s="77">
        <v>0</v>
      </c>
      <c r="I433" s="78">
        <v>0</v>
      </c>
    </row>
    <row r="434" spans="1:9" x14ac:dyDescent="0.25">
      <c r="A434" s="86" t="s">
        <v>173</v>
      </c>
      <c r="B434" s="87">
        <v>460</v>
      </c>
      <c r="C434" s="88">
        <v>14</v>
      </c>
      <c r="D434" s="88">
        <v>3</v>
      </c>
      <c r="E434" s="89" t="s">
        <v>2</v>
      </c>
      <c r="F434" s="90">
        <v>500</v>
      </c>
      <c r="G434" s="77">
        <v>40849.300000000003</v>
      </c>
      <c r="H434" s="77">
        <v>0</v>
      </c>
      <c r="I434" s="78">
        <v>0</v>
      </c>
    </row>
    <row r="435" spans="1:9" x14ac:dyDescent="0.25">
      <c r="A435" s="86" t="s">
        <v>194</v>
      </c>
      <c r="B435" s="87">
        <v>460</v>
      </c>
      <c r="C435" s="88">
        <v>14</v>
      </c>
      <c r="D435" s="88">
        <v>3</v>
      </c>
      <c r="E435" s="89" t="s">
        <v>2</v>
      </c>
      <c r="F435" s="90">
        <v>520</v>
      </c>
      <c r="G435" s="77">
        <v>40849.300000000003</v>
      </c>
      <c r="H435" s="77">
        <v>0</v>
      </c>
      <c r="I435" s="78">
        <v>0</v>
      </c>
    </row>
    <row r="436" spans="1:9" x14ac:dyDescent="0.25">
      <c r="A436" s="86" t="s">
        <v>83</v>
      </c>
      <c r="B436" s="87">
        <v>460</v>
      </c>
      <c r="C436" s="88">
        <v>99</v>
      </c>
      <c r="D436" s="88">
        <v>0</v>
      </c>
      <c r="E436" s="89" t="s">
        <v>1</v>
      </c>
      <c r="F436" s="90" t="s">
        <v>0</v>
      </c>
      <c r="G436" s="77">
        <v>0</v>
      </c>
      <c r="H436" s="77">
        <v>2712.1</v>
      </c>
      <c r="I436" s="78">
        <v>5325.9</v>
      </c>
    </row>
    <row r="437" spans="1:9" x14ac:dyDescent="0.25">
      <c r="A437" s="86" t="s">
        <v>83</v>
      </c>
      <c r="B437" s="87">
        <v>460</v>
      </c>
      <c r="C437" s="88">
        <v>99</v>
      </c>
      <c r="D437" s="88">
        <v>99</v>
      </c>
      <c r="E437" s="89" t="s">
        <v>1</v>
      </c>
      <c r="F437" s="90" t="s">
        <v>0</v>
      </c>
      <c r="G437" s="77">
        <v>0</v>
      </c>
      <c r="H437" s="77">
        <v>2712.1</v>
      </c>
      <c r="I437" s="78">
        <v>5325.9</v>
      </c>
    </row>
    <row r="438" spans="1:9" x14ac:dyDescent="0.25">
      <c r="A438" s="86" t="s">
        <v>88</v>
      </c>
      <c r="B438" s="87">
        <v>460</v>
      </c>
      <c r="C438" s="88">
        <v>99</v>
      </c>
      <c r="D438" s="88">
        <v>99</v>
      </c>
      <c r="E438" s="89" t="s">
        <v>85</v>
      </c>
      <c r="F438" s="90" t="s">
        <v>0</v>
      </c>
      <c r="G438" s="77">
        <v>0</v>
      </c>
      <c r="H438" s="77">
        <v>2712.1</v>
      </c>
      <c r="I438" s="78">
        <v>5325.9</v>
      </c>
    </row>
    <row r="439" spans="1:9" x14ac:dyDescent="0.25">
      <c r="A439" s="86" t="s">
        <v>83</v>
      </c>
      <c r="B439" s="87">
        <v>460</v>
      </c>
      <c r="C439" s="88">
        <v>99</v>
      </c>
      <c r="D439" s="88">
        <v>99</v>
      </c>
      <c r="E439" s="89" t="s">
        <v>84</v>
      </c>
      <c r="F439" s="90" t="s">
        <v>0</v>
      </c>
      <c r="G439" s="77">
        <v>0</v>
      </c>
      <c r="H439" s="77">
        <v>2712.1</v>
      </c>
      <c r="I439" s="78">
        <v>5325.9</v>
      </c>
    </row>
    <row r="440" spans="1:9" x14ac:dyDescent="0.25">
      <c r="A440" s="86" t="s">
        <v>83</v>
      </c>
      <c r="B440" s="87">
        <v>460</v>
      </c>
      <c r="C440" s="88">
        <v>99</v>
      </c>
      <c r="D440" s="88">
        <v>99</v>
      </c>
      <c r="E440" s="89" t="s">
        <v>84</v>
      </c>
      <c r="F440" s="90">
        <v>900</v>
      </c>
      <c r="G440" s="77">
        <v>0</v>
      </c>
      <c r="H440" s="77">
        <v>2712.1</v>
      </c>
      <c r="I440" s="78">
        <v>5325.9</v>
      </c>
    </row>
    <row r="441" spans="1:9" x14ac:dyDescent="0.25">
      <c r="A441" s="86" t="s">
        <v>83</v>
      </c>
      <c r="B441" s="87">
        <v>460</v>
      </c>
      <c r="C441" s="88">
        <v>99</v>
      </c>
      <c r="D441" s="88">
        <v>99</v>
      </c>
      <c r="E441" s="89" t="s">
        <v>84</v>
      </c>
      <c r="F441" s="90">
        <v>990</v>
      </c>
      <c r="G441" s="77">
        <v>0</v>
      </c>
      <c r="H441" s="77">
        <v>2712.1</v>
      </c>
      <c r="I441" s="78">
        <v>5325.9</v>
      </c>
    </row>
    <row r="442" spans="1:9" ht="23.25" x14ac:dyDescent="0.25">
      <c r="A442" s="86" t="s">
        <v>115</v>
      </c>
      <c r="B442" s="87">
        <v>461</v>
      </c>
      <c r="C442" s="88">
        <v>0</v>
      </c>
      <c r="D442" s="88">
        <v>0</v>
      </c>
      <c r="E442" s="89" t="s">
        <v>1</v>
      </c>
      <c r="F442" s="90" t="s">
        <v>0</v>
      </c>
      <c r="G442" s="77">
        <v>2980.1</v>
      </c>
      <c r="H442" s="77">
        <v>1500</v>
      </c>
      <c r="I442" s="78">
        <v>1500</v>
      </c>
    </row>
    <row r="443" spans="1:9" x14ac:dyDescent="0.25">
      <c r="A443" s="86" t="s">
        <v>116</v>
      </c>
      <c r="B443" s="87">
        <v>461</v>
      </c>
      <c r="C443" s="88">
        <v>1</v>
      </c>
      <c r="D443" s="88">
        <v>0</v>
      </c>
      <c r="E443" s="89" t="s">
        <v>1</v>
      </c>
      <c r="F443" s="90" t="s">
        <v>0</v>
      </c>
      <c r="G443" s="77">
        <v>2980.1</v>
      </c>
      <c r="H443" s="77">
        <v>1500</v>
      </c>
      <c r="I443" s="78">
        <v>1500</v>
      </c>
    </row>
    <row r="444" spans="1:9" ht="57" x14ac:dyDescent="0.25">
      <c r="A444" s="86" t="s">
        <v>73</v>
      </c>
      <c r="B444" s="87">
        <v>461</v>
      </c>
      <c r="C444" s="88">
        <v>1</v>
      </c>
      <c r="D444" s="88">
        <v>3</v>
      </c>
      <c r="E444" s="89" t="s">
        <v>1</v>
      </c>
      <c r="F444" s="90" t="s">
        <v>0</v>
      </c>
      <c r="G444" s="77">
        <v>2980.1</v>
      </c>
      <c r="H444" s="77">
        <v>1500</v>
      </c>
      <c r="I444" s="78">
        <v>1500</v>
      </c>
    </row>
    <row r="445" spans="1:9" x14ac:dyDescent="0.25">
      <c r="A445" s="86" t="s">
        <v>88</v>
      </c>
      <c r="B445" s="87">
        <v>461</v>
      </c>
      <c r="C445" s="88">
        <v>1</v>
      </c>
      <c r="D445" s="88">
        <v>3</v>
      </c>
      <c r="E445" s="89" t="s">
        <v>85</v>
      </c>
      <c r="F445" s="90" t="s">
        <v>0</v>
      </c>
      <c r="G445" s="77">
        <v>2980.1</v>
      </c>
      <c r="H445" s="77">
        <v>1500</v>
      </c>
      <c r="I445" s="78">
        <v>1500</v>
      </c>
    </row>
    <row r="446" spans="1:9" ht="34.5" x14ac:dyDescent="0.25">
      <c r="A446" s="86" t="s">
        <v>236</v>
      </c>
      <c r="B446" s="87">
        <v>461</v>
      </c>
      <c r="C446" s="88">
        <v>1</v>
      </c>
      <c r="D446" s="88">
        <v>3</v>
      </c>
      <c r="E446" s="89" t="s">
        <v>237</v>
      </c>
      <c r="F446" s="90" t="s">
        <v>0</v>
      </c>
      <c r="G446" s="77">
        <v>275.5</v>
      </c>
      <c r="H446" s="77">
        <v>170</v>
      </c>
      <c r="I446" s="78">
        <v>170</v>
      </c>
    </row>
    <row r="447" spans="1:9" ht="68.25" x14ac:dyDescent="0.25">
      <c r="A447" s="86" t="s">
        <v>170</v>
      </c>
      <c r="B447" s="87">
        <v>461</v>
      </c>
      <c r="C447" s="88">
        <v>1</v>
      </c>
      <c r="D447" s="88">
        <v>3</v>
      </c>
      <c r="E447" s="89" t="s">
        <v>237</v>
      </c>
      <c r="F447" s="90">
        <v>100</v>
      </c>
      <c r="G447" s="77">
        <v>73.7</v>
      </c>
      <c r="H447" s="77">
        <v>0</v>
      </c>
      <c r="I447" s="78">
        <v>0</v>
      </c>
    </row>
    <row r="448" spans="1:9" ht="34.5" x14ac:dyDescent="0.25">
      <c r="A448" s="86" t="s">
        <v>152</v>
      </c>
      <c r="B448" s="87">
        <v>461</v>
      </c>
      <c r="C448" s="88">
        <v>1</v>
      </c>
      <c r="D448" s="88">
        <v>3</v>
      </c>
      <c r="E448" s="89" t="s">
        <v>237</v>
      </c>
      <c r="F448" s="90">
        <v>120</v>
      </c>
      <c r="G448" s="77">
        <v>73.7</v>
      </c>
      <c r="H448" s="77">
        <v>0</v>
      </c>
      <c r="I448" s="78">
        <v>0</v>
      </c>
    </row>
    <row r="449" spans="1:9" ht="34.5" x14ac:dyDescent="0.25">
      <c r="A449" s="86" t="s">
        <v>171</v>
      </c>
      <c r="B449" s="87">
        <v>461</v>
      </c>
      <c r="C449" s="88">
        <v>1</v>
      </c>
      <c r="D449" s="88">
        <v>3</v>
      </c>
      <c r="E449" s="89" t="s">
        <v>237</v>
      </c>
      <c r="F449" s="90">
        <v>200</v>
      </c>
      <c r="G449" s="77">
        <v>200.8</v>
      </c>
      <c r="H449" s="77">
        <v>170</v>
      </c>
      <c r="I449" s="78">
        <v>170</v>
      </c>
    </row>
    <row r="450" spans="1:9" ht="34.5" x14ac:dyDescent="0.25">
      <c r="A450" s="86" t="s">
        <v>153</v>
      </c>
      <c r="B450" s="87">
        <v>461</v>
      </c>
      <c r="C450" s="88">
        <v>1</v>
      </c>
      <c r="D450" s="88">
        <v>3</v>
      </c>
      <c r="E450" s="89" t="s">
        <v>237</v>
      </c>
      <c r="F450" s="90">
        <v>240</v>
      </c>
      <c r="G450" s="77">
        <v>200.8</v>
      </c>
      <c r="H450" s="77">
        <v>170</v>
      </c>
      <c r="I450" s="78">
        <v>170</v>
      </c>
    </row>
    <row r="451" spans="1:9" x14ac:dyDescent="0.25">
      <c r="A451" s="86" t="s">
        <v>172</v>
      </c>
      <c r="B451" s="87">
        <v>461</v>
      </c>
      <c r="C451" s="88">
        <v>1</v>
      </c>
      <c r="D451" s="88">
        <v>3</v>
      </c>
      <c r="E451" s="89" t="s">
        <v>237</v>
      </c>
      <c r="F451" s="90">
        <v>800</v>
      </c>
      <c r="G451" s="77">
        <v>1</v>
      </c>
      <c r="H451" s="77">
        <v>0</v>
      </c>
      <c r="I451" s="78">
        <v>0</v>
      </c>
    </row>
    <row r="452" spans="1:9" x14ac:dyDescent="0.25">
      <c r="A452" s="86" t="s">
        <v>154</v>
      </c>
      <c r="B452" s="87">
        <v>461</v>
      </c>
      <c r="C452" s="88">
        <v>1</v>
      </c>
      <c r="D452" s="88">
        <v>3</v>
      </c>
      <c r="E452" s="89" t="s">
        <v>237</v>
      </c>
      <c r="F452" s="90">
        <v>850</v>
      </c>
      <c r="G452" s="77">
        <v>1</v>
      </c>
      <c r="H452" s="77">
        <v>0</v>
      </c>
      <c r="I452" s="78">
        <v>0</v>
      </c>
    </row>
    <row r="453" spans="1:9" ht="23.25" x14ac:dyDescent="0.25">
      <c r="A453" s="86" t="s">
        <v>72</v>
      </c>
      <c r="B453" s="87">
        <v>461</v>
      </c>
      <c r="C453" s="88">
        <v>1</v>
      </c>
      <c r="D453" s="88">
        <v>3</v>
      </c>
      <c r="E453" s="89" t="s">
        <v>71</v>
      </c>
      <c r="F453" s="90" t="s">
        <v>0</v>
      </c>
      <c r="G453" s="77">
        <v>1578.5</v>
      </c>
      <c r="H453" s="77">
        <v>1330</v>
      </c>
      <c r="I453" s="78">
        <v>1330</v>
      </c>
    </row>
    <row r="454" spans="1:9" ht="68.25" x14ac:dyDescent="0.25">
      <c r="A454" s="86" t="s">
        <v>170</v>
      </c>
      <c r="B454" s="87">
        <v>461</v>
      </c>
      <c r="C454" s="88">
        <v>1</v>
      </c>
      <c r="D454" s="88">
        <v>3</v>
      </c>
      <c r="E454" s="89" t="s">
        <v>71</v>
      </c>
      <c r="F454" s="90">
        <v>100</v>
      </c>
      <c r="G454" s="77">
        <v>1578.5</v>
      </c>
      <c r="H454" s="77">
        <v>1330</v>
      </c>
      <c r="I454" s="78">
        <v>1330</v>
      </c>
    </row>
    <row r="455" spans="1:9" ht="34.5" x14ac:dyDescent="0.25">
      <c r="A455" s="86" t="s">
        <v>152</v>
      </c>
      <c r="B455" s="87">
        <v>461</v>
      </c>
      <c r="C455" s="88">
        <v>1</v>
      </c>
      <c r="D455" s="88">
        <v>3</v>
      </c>
      <c r="E455" s="89" t="s">
        <v>71</v>
      </c>
      <c r="F455" s="90">
        <v>120</v>
      </c>
      <c r="G455" s="77">
        <v>1578.5</v>
      </c>
      <c r="H455" s="77">
        <v>1330</v>
      </c>
      <c r="I455" s="78">
        <v>1330</v>
      </c>
    </row>
    <row r="456" spans="1:9" ht="113.25" x14ac:dyDescent="0.25">
      <c r="A456" s="86" t="s">
        <v>238</v>
      </c>
      <c r="B456" s="87">
        <v>461</v>
      </c>
      <c r="C456" s="88">
        <v>1</v>
      </c>
      <c r="D456" s="88">
        <v>3</v>
      </c>
      <c r="E456" s="89" t="s">
        <v>239</v>
      </c>
      <c r="F456" s="90" t="s">
        <v>0</v>
      </c>
      <c r="G456" s="77">
        <v>1126.0999999999999</v>
      </c>
      <c r="H456" s="77">
        <v>0</v>
      </c>
      <c r="I456" s="78">
        <v>0</v>
      </c>
    </row>
    <row r="457" spans="1:9" ht="68.25" x14ac:dyDescent="0.25">
      <c r="A457" s="86" t="s">
        <v>170</v>
      </c>
      <c r="B457" s="87">
        <v>461</v>
      </c>
      <c r="C457" s="88">
        <v>1</v>
      </c>
      <c r="D457" s="88">
        <v>3</v>
      </c>
      <c r="E457" s="89" t="s">
        <v>239</v>
      </c>
      <c r="F457" s="90">
        <v>100</v>
      </c>
      <c r="G457" s="77">
        <v>1126.0999999999999</v>
      </c>
      <c r="H457" s="77">
        <v>0</v>
      </c>
      <c r="I457" s="78">
        <v>0</v>
      </c>
    </row>
    <row r="458" spans="1:9" ht="35.25" thickBot="1" x14ac:dyDescent="0.3">
      <c r="A458" s="91" t="s">
        <v>152</v>
      </c>
      <c r="B458" s="92">
        <v>461</v>
      </c>
      <c r="C458" s="93">
        <v>1</v>
      </c>
      <c r="D458" s="93">
        <v>3</v>
      </c>
      <c r="E458" s="94" t="s">
        <v>239</v>
      </c>
      <c r="F458" s="95">
        <v>120</v>
      </c>
      <c r="G458" s="79">
        <v>1126.0999999999999</v>
      </c>
      <c r="H458" s="79">
        <v>0</v>
      </c>
      <c r="I458" s="80">
        <v>0</v>
      </c>
    </row>
    <row r="459" spans="1:9" ht="15.75" thickBot="1" x14ac:dyDescent="0.3">
      <c r="A459" s="146"/>
      <c r="B459" s="147"/>
      <c r="C459" s="147"/>
      <c r="D459" s="147"/>
      <c r="E459" s="147"/>
      <c r="F459" s="147"/>
      <c r="G459" s="148">
        <v>732000.2</v>
      </c>
      <c r="H459" s="149">
        <v>573613.30000000005</v>
      </c>
      <c r="I459" s="150">
        <v>546659.9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B3" sqref="B3"/>
    </sheetView>
  </sheetViews>
  <sheetFormatPr defaultColWidth="8.85546875" defaultRowHeight="15" x14ac:dyDescent="0.25"/>
  <cols>
    <col min="1" max="1" width="69.5703125" style="104" customWidth="1"/>
    <col min="2" max="2" width="15.85546875" style="104" customWidth="1"/>
    <col min="3" max="16384" width="8.85546875" style="104"/>
  </cols>
  <sheetData>
    <row r="1" spans="1:2" x14ac:dyDescent="0.25">
      <c r="A1" s="191"/>
      <c r="B1" s="192" t="s">
        <v>276</v>
      </c>
    </row>
    <row r="2" spans="1:2" x14ac:dyDescent="0.25">
      <c r="A2" s="191"/>
      <c r="B2" s="115"/>
    </row>
    <row r="3" spans="1:2" ht="44.45" customHeight="1" x14ac:dyDescent="0.25">
      <c r="A3" s="191"/>
      <c r="B3" s="38" t="s">
        <v>327</v>
      </c>
    </row>
    <row r="4" spans="1:2" ht="114" customHeight="1" x14ac:dyDescent="0.25">
      <c r="A4" s="215" t="s">
        <v>295</v>
      </c>
      <c r="B4" s="215"/>
    </row>
    <row r="5" spans="1:2" x14ac:dyDescent="0.25">
      <c r="A5" s="193"/>
      <c r="B5" s="193"/>
    </row>
    <row r="6" spans="1:2" x14ac:dyDescent="0.25">
      <c r="A6" s="193"/>
      <c r="B6" s="193"/>
    </row>
    <row r="7" spans="1:2" x14ac:dyDescent="0.25">
      <c r="A7" s="193"/>
      <c r="B7" s="193"/>
    </row>
    <row r="8" spans="1:2" x14ac:dyDescent="0.25">
      <c r="A8" s="193"/>
      <c r="B8" s="193"/>
    </row>
    <row r="9" spans="1:2" ht="15.75" thickBot="1" x14ac:dyDescent="0.3">
      <c r="A9" s="194"/>
      <c r="B9" s="195"/>
    </row>
    <row r="10" spans="1:2" ht="15.75" thickBot="1" x14ac:dyDescent="0.3">
      <c r="A10" s="196" t="s">
        <v>261</v>
      </c>
      <c r="B10" s="197">
        <v>2020</v>
      </c>
    </row>
    <row r="11" spans="1:2" x14ac:dyDescent="0.25">
      <c r="A11" s="198" t="s">
        <v>263</v>
      </c>
      <c r="B11" s="199">
        <v>2250.8000000000002</v>
      </c>
    </row>
    <row r="12" spans="1:2" x14ac:dyDescent="0.25">
      <c r="A12" s="200" t="s">
        <v>264</v>
      </c>
      <c r="B12" s="201">
        <v>1524.6</v>
      </c>
    </row>
    <row r="13" spans="1:2" x14ac:dyDescent="0.25">
      <c r="A13" s="200" t="s">
        <v>265</v>
      </c>
      <c r="B13" s="201">
        <v>134.9</v>
      </c>
    </row>
    <row r="14" spans="1:2" x14ac:dyDescent="0.25">
      <c r="A14" s="200" t="s">
        <v>266</v>
      </c>
      <c r="B14" s="201">
        <v>278</v>
      </c>
    </row>
    <row r="15" spans="1:2" x14ac:dyDescent="0.25">
      <c r="A15" s="200" t="s">
        <v>267</v>
      </c>
      <c r="B15" s="201">
        <v>201.9</v>
      </c>
    </row>
    <row r="16" spans="1:2" x14ac:dyDescent="0.25">
      <c r="A16" s="200" t="s">
        <v>268</v>
      </c>
      <c r="B16" s="201">
        <v>141.69999999999999</v>
      </c>
    </row>
    <row r="17" spans="1:2" x14ac:dyDescent="0.25">
      <c r="A17" s="200" t="s">
        <v>269</v>
      </c>
      <c r="B17" s="201">
        <v>109.5</v>
      </c>
    </row>
    <row r="18" spans="1:2" x14ac:dyDescent="0.25">
      <c r="A18" s="200" t="s">
        <v>270</v>
      </c>
      <c r="B18" s="201">
        <v>150.19999999999999</v>
      </c>
    </row>
    <row r="19" spans="1:2" x14ac:dyDescent="0.25">
      <c r="A19" s="200" t="s">
        <v>271</v>
      </c>
      <c r="B19" s="201">
        <v>2734.3</v>
      </c>
    </row>
    <row r="20" spans="1:2" x14ac:dyDescent="0.25">
      <c r="A20" s="200" t="s">
        <v>262</v>
      </c>
      <c r="B20" s="201">
        <v>5637.5</v>
      </c>
    </row>
    <row r="21" spans="1:2" x14ac:dyDescent="0.25">
      <c r="A21" s="200" t="s">
        <v>272</v>
      </c>
      <c r="B21" s="201">
        <v>253</v>
      </c>
    </row>
    <row r="22" spans="1:2" x14ac:dyDescent="0.25">
      <c r="A22" s="200" t="s">
        <v>273</v>
      </c>
      <c r="B22" s="201">
        <v>2172.6999999999998</v>
      </c>
    </row>
    <row r="23" spans="1:2" ht="15.75" thickBot="1" x14ac:dyDescent="0.3">
      <c r="A23" s="202" t="s">
        <v>274</v>
      </c>
      <c r="B23" s="203">
        <v>143.19999999999999</v>
      </c>
    </row>
    <row r="24" spans="1:2" ht="15.75" thickBot="1" x14ac:dyDescent="0.3">
      <c r="A24" s="204" t="s">
        <v>275</v>
      </c>
      <c r="B24" s="205">
        <f>SUM(B11:B23)</f>
        <v>15732.3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" sqref="B3"/>
    </sheetView>
  </sheetViews>
  <sheetFormatPr defaultRowHeight="15" x14ac:dyDescent="0.25"/>
  <cols>
    <col min="1" max="1" width="64.85546875" customWidth="1"/>
    <col min="2" max="2" width="20.28515625" customWidth="1"/>
  </cols>
  <sheetData>
    <row r="1" spans="1:2" x14ac:dyDescent="0.25">
      <c r="A1" s="98"/>
      <c r="B1" s="111" t="s">
        <v>318</v>
      </c>
    </row>
    <row r="2" spans="1:2" x14ac:dyDescent="0.25">
      <c r="A2" s="98"/>
      <c r="B2" s="111"/>
    </row>
    <row r="3" spans="1:2" ht="67.5" x14ac:dyDescent="0.25">
      <c r="A3" s="98"/>
      <c r="B3" s="114" t="s">
        <v>328</v>
      </c>
    </row>
    <row r="4" spans="1:2" ht="86.45" customHeight="1" x14ac:dyDescent="0.25">
      <c r="A4" s="214" t="s">
        <v>308</v>
      </c>
      <c r="B4" s="216"/>
    </row>
    <row r="5" spans="1:2" x14ac:dyDescent="0.25">
      <c r="A5" s="8"/>
      <c r="B5" s="8"/>
    </row>
    <row r="6" spans="1:2" x14ac:dyDescent="0.25">
      <c r="A6" s="8"/>
      <c r="B6" s="8"/>
    </row>
    <row r="7" spans="1:2" x14ac:dyDescent="0.25">
      <c r="A7" s="8"/>
      <c r="B7" s="8"/>
    </row>
    <row r="8" spans="1:2" x14ac:dyDescent="0.25">
      <c r="A8" s="8"/>
      <c r="B8" s="8"/>
    </row>
    <row r="9" spans="1:2" ht="15.75" thickBot="1" x14ac:dyDescent="0.3">
      <c r="A9" s="99"/>
      <c r="B9" s="100" t="s">
        <v>187</v>
      </c>
    </row>
    <row r="10" spans="1:2" ht="15.75" thickBot="1" x14ac:dyDescent="0.3">
      <c r="A10" s="101" t="s">
        <v>261</v>
      </c>
      <c r="B10" s="116">
        <v>2020</v>
      </c>
    </row>
    <row r="11" spans="1:2" ht="15.75" thickBot="1" x14ac:dyDescent="0.3">
      <c r="A11" s="102" t="s">
        <v>262</v>
      </c>
      <c r="B11" s="117">
        <v>6830.2</v>
      </c>
    </row>
    <row r="12" spans="1:2" ht="15.75" thickBot="1" x14ac:dyDescent="0.3">
      <c r="A12" s="103" t="s">
        <v>275</v>
      </c>
      <c r="B12" s="118">
        <f>SUM(B11:B11)</f>
        <v>6830.2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</cols>
  <sheetData>
    <row r="1" spans="1:5" s="16" customFormat="1" ht="21" customHeight="1" x14ac:dyDescent="0.25">
      <c r="C1" s="211" t="s">
        <v>321</v>
      </c>
      <c r="D1" s="211"/>
      <c r="E1" s="211"/>
    </row>
    <row r="2" spans="1:5" x14ac:dyDescent="0.25">
      <c r="A2" s="8"/>
      <c r="B2" s="18"/>
      <c r="C2" s="7"/>
    </row>
    <row r="3" spans="1:5" ht="54.75" customHeight="1" x14ac:dyDescent="0.25">
      <c r="A3" s="19"/>
      <c r="B3" s="18"/>
      <c r="C3" s="212" t="s">
        <v>329</v>
      </c>
      <c r="D3" s="212"/>
      <c r="E3" s="212"/>
    </row>
    <row r="4" spans="1:5" ht="45.75" customHeight="1" x14ac:dyDescent="0.25">
      <c r="A4" s="217" t="s">
        <v>219</v>
      </c>
      <c r="B4" s="217"/>
      <c r="C4" s="217"/>
      <c r="D4" s="217"/>
      <c r="E4" s="217"/>
    </row>
    <row r="5" spans="1:5" ht="15.75" thickBot="1" x14ac:dyDescent="0.3">
      <c r="A5" s="8"/>
      <c r="B5" s="8"/>
      <c r="E5" s="9" t="s">
        <v>187</v>
      </c>
    </row>
    <row r="6" spans="1:5" ht="26.25" thickBot="1" x14ac:dyDescent="0.3">
      <c r="A6" s="60" t="s">
        <v>94</v>
      </c>
      <c r="B6" s="61" t="s">
        <v>95</v>
      </c>
      <c r="C6" s="62">
        <v>2020</v>
      </c>
      <c r="D6" s="62">
        <v>2021</v>
      </c>
      <c r="E6" s="63">
        <v>2022</v>
      </c>
    </row>
    <row r="7" spans="1:5" ht="25.5" x14ac:dyDescent="0.25">
      <c r="A7" s="56" t="s">
        <v>96</v>
      </c>
      <c r="B7" s="57"/>
      <c r="C7" s="58">
        <v>11314.3</v>
      </c>
      <c r="D7" s="58">
        <v>0</v>
      </c>
      <c r="E7" s="59">
        <v>0</v>
      </c>
    </row>
    <row r="8" spans="1:5" x14ac:dyDescent="0.25">
      <c r="A8" s="22" t="s">
        <v>97</v>
      </c>
      <c r="B8" s="20"/>
      <c r="C8" s="54"/>
      <c r="D8" s="54"/>
      <c r="E8" s="52"/>
    </row>
    <row r="9" spans="1:5" ht="63.75" x14ac:dyDescent="0.25">
      <c r="A9" s="21" t="s">
        <v>98</v>
      </c>
      <c r="B9" s="20" t="s">
        <v>99</v>
      </c>
      <c r="C9" s="54"/>
      <c r="D9" s="54"/>
      <c r="E9" s="52"/>
    </row>
    <row r="10" spans="1:5" ht="51" x14ac:dyDescent="0.25">
      <c r="A10" s="21" t="s">
        <v>100</v>
      </c>
      <c r="B10" s="20" t="s">
        <v>101</v>
      </c>
      <c r="C10" s="54">
        <v>11000</v>
      </c>
      <c r="D10" s="54">
        <v>5000</v>
      </c>
      <c r="E10" s="52"/>
    </row>
    <row r="11" spans="1:5" x14ac:dyDescent="0.25">
      <c r="A11" s="22" t="s">
        <v>102</v>
      </c>
      <c r="B11" s="20"/>
      <c r="C11" s="54"/>
      <c r="D11" s="54"/>
      <c r="E11" s="52"/>
    </row>
    <row r="12" spans="1:5" ht="63.75" x14ac:dyDescent="0.25">
      <c r="A12" s="21" t="s">
        <v>103</v>
      </c>
      <c r="B12" s="20" t="s">
        <v>104</v>
      </c>
      <c r="C12" s="54"/>
      <c r="D12" s="54"/>
      <c r="E12" s="52"/>
    </row>
    <row r="13" spans="1:5" ht="51" x14ac:dyDescent="0.25">
      <c r="A13" s="21" t="s">
        <v>105</v>
      </c>
      <c r="B13" s="20" t="s">
        <v>106</v>
      </c>
      <c r="C13" s="54">
        <v>8000</v>
      </c>
      <c r="D13" s="54">
        <v>5000</v>
      </c>
      <c r="E13" s="52"/>
    </row>
    <row r="14" spans="1:5" x14ac:dyDescent="0.25">
      <c r="A14" s="22" t="s">
        <v>107</v>
      </c>
      <c r="B14" s="20" t="s">
        <v>108</v>
      </c>
      <c r="C14" s="54">
        <f>C15-C16</f>
        <v>-8314.2999999999302</v>
      </c>
      <c r="D14" s="54"/>
      <c r="E14" s="52"/>
    </row>
    <row r="15" spans="1:5" ht="38.25" x14ac:dyDescent="0.25">
      <c r="A15" s="21" t="s">
        <v>87</v>
      </c>
      <c r="B15" s="20" t="s">
        <v>109</v>
      </c>
      <c r="C15" s="54">
        <v>731685.9</v>
      </c>
      <c r="D15" s="54">
        <v>578613.30000000005</v>
      </c>
      <c r="E15" s="52">
        <v>539661.69999999995</v>
      </c>
    </row>
    <row r="16" spans="1:5" ht="39" thickBot="1" x14ac:dyDescent="0.3">
      <c r="A16" s="23" t="s">
        <v>110</v>
      </c>
      <c r="B16" s="24" t="s">
        <v>111</v>
      </c>
      <c r="C16" s="55">
        <v>740000.2</v>
      </c>
      <c r="D16" s="55">
        <v>578613.30000000005</v>
      </c>
      <c r="E16" s="53">
        <v>539661.69999999995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view="pageBreakPreview" topLeftCell="B1" zoomScale="60" zoomScaleNormal="100" workbookViewId="0">
      <selection activeCell="F3" sqref="F3:G3"/>
    </sheetView>
  </sheetViews>
  <sheetFormatPr defaultRowHeight="15" x14ac:dyDescent="0.25"/>
  <cols>
    <col min="1" max="1" width="22.5703125" customWidth="1"/>
    <col min="2" max="2" width="11.28515625" customWidth="1"/>
    <col min="3" max="3" width="12.42578125" customWidth="1"/>
    <col min="4" max="4" width="11.85546875" customWidth="1"/>
    <col min="5" max="5" width="13.28515625" customWidth="1"/>
    <col min="6" max="6" width="11" customWidth="1"/>
    <col min="7" max="7" width="11.85546875" customWidth="1"/>
  </cols>
  <sheetData>
    <row r="1" spans="1:7" x14ac:dyDescent="0.25">
      <c r="A1" s="127"/>
      <c r="B1" s="127"/>
      <c r="C1" s="111"/>
      <c r="D1" s="104"/>
      <c r="E1" s="104"/>
      <c r="F1" s="211" t="s">
        <v>319</v>
      </c>
      <c r="G1" s="211"/>
    </row>
    <row r="2" spans="1:7" x14ac:dyDescent="0.25">
      <c r="A2" s="128"/>
      <c r="B2" s="128"/>
      <c r="C2" s="111"/>
      <c r="D2" s="104"/>
      <c r="E2" s="104"/>
      <c r="F2" s="111"/>
      <c r="G2" s="104"/>
    </row>
    <row r="3" spans="1:7" ht="31.9" customHeight="1" x14ac:dyDescent="0.25">
      <c r="A3" s="8"/>
      <c r="B3" s="8"/>
      <c r="C3" s="114"/>
      <c r="D3" s="104"/>
      <c r="E3" s="104"/>
      <c r="F3" s="212" t="s">
        <v>330</v>
      </c>
      <c r="G3" s="212"/>
    </row>
    <row r="4" spans="1:7" x14ac:dyDescent="0.25">
      <c r="A4" s="8"/>
      <c r="B4" s="8"/>
      <c r="C4" s="8"/>
      <c r="D4" s="104"/>
      <c r="E4" s="104"/>
      <c r="F4" s="104"/>
      <c r="G4" s="104"/>
    </row>
    <row r="5" spans="1:7" ht="15.75" x14ac:dyDescent="0.25">
      <c r="A5" s="218" t="s">
        <v>311</v>
      </c>
      <c r="B5" s="218"/>
      <c r="C5" s="218"/>
      <c r="D5" s="218"/>
      <c r="E5" s="218"/>
      <c r="F5" s="218"/>
      <c r="G5" s="218"/>
    </row>
    <row r="6" spans="1:7" ht="15.75" x14ac:dyDescent="0.25">
      <c r="A6" s="129"/>
      <c r="B6" s="129"/>
      <c r="C6" s="130"/>
      <c r="D6" s="104"/>
      <c r="E6" s="104"/>
      <c r="F6" s="104"/>
      <c r="G6" s="104"/>
    </row>
    <row r="7" spans="1:7" ht="16.5" thickBot="1" x14ac:dyDescent="0.3">
      <c r="A7" s="129"/>
      <c r="B7" s="129"/>
      <c r="C7" s="130"/>
      <c r="D7" s="104"/>
      <c r="E7" s="104"/>
      <c r="F7" s="104"/>
      <c r="G7" s="9" t="s">
        <v>187</v>
      </c>
    </row>
    <row r="8" spans="1:7" ht="15.75" thickBot="1" x14ac:dyDescent="0.3">
      <c r="A8" s="219" t="s">
        <v>312</v>
      </c>
      <c r="B8" s="221">
        <v>2020</v>
      </c>
      <c r="C8" s="222"/>
      <c r="D8" s="221">
        <v>2021</v>
      </c>
      <c r="E8" s="223"/>
      <c r="F8" s="224">
        <v>2022</v>
      </c>
      <c r="G8" s="225"/>
    </row>
    <row r="9" spans="1:7" ht="64.5" thickBot="1" x14ac:dyDescent="0.3">
      <c r="A9" s="220"/>
      <c r="B9" s="131" t="s">
        <v>313</v>
      </c>
      <c r="C9" s="131" t="s">
        <v>314</v>
      </c>
      <c r="D9" s="132" t="s">
        <v>313</v>
      </c>
      <c r="E9" s="131" t="s">
        <v>314</v>
      </c>
      <c r="F9" s="132" t="s">
        <v>313</v>
      </c>
      <c r="G9" s="133" t="s">
        <v>314</v>
      </c>
    </row>
    <row r="10" spans="1:7" ht="26.25" x14ac:dyDescent="0.25">
      <c r="A10" s="134" t="s">
        <v>315</v>
      </c>
      <c r="B10" s="135">
        <v>11000</v>
      </c>
      <c r="C10" s="136">
        <v>8000</v>
      </c>
      <c r="D10" s="135">
        <v>5000</v>
      </c>
      <c r="E10" s="136">
        <v>5000</v>
      </c>
      <c r="F10" s="135">
        <v>0</v>
      </c>
      <c r="G10" s="137">
        <v>0</v>
      </c>
    </row>
    <row r="11" spans="1:7" ht="51.75" x14ac:dyDescent="0.25">
      <c r="A11" s="138" t="s">
        <v>316</v>
      </c>
      <c r="B11" s="139"/>
      <c r="C11" s="140">
        <v>0</v>
      </c>
      <c r="D11" s="139"/>
      <c r="E11" s="140"/>
      <c r="F11" s="139"/>
      <c r="G11" s="141"/>
    </row>
    <row r="12" spans="1:7" ht="27" thickBot="1" x14ac:dyDescent="0.3">
      <c r="A12" s="142" t="s">
        <v>317</v>
      </c>
      <c r="B12" s="143">
        <v>0</v>
      </c>
      <c r="C12" s="144">
        <v>0</v>
      </c>
      <c r="D12" s="143">
        <v>0</v>
      </c>
      <c r="E12" s="144">
        <v>0</v>
      </c>
      <c r="F12" s="143">
        <v>0</v>
      </c>
      <c r="G12" s="145">
        <v>0</v>
      </c>
    </row>
  </sheetData>
  <mergeCells count="7">
    <mergeCell ref="F1:G1"/>
    <mergeCell ref="F3:G3"/>
    <mergeCell ref="A5:G5"/>
    <mergeCell ref="A8:A9"/>
    <mergeCell ref="B8:C8"/>
    <mergeCell ref="D8:E8"/>
    <mergeCell ref="F8:G8"/>
  </mergeCells>
  <pageMargins left="0.7" right="0.7" top="0.75" bottom="0.75" header="0.3" footer="0.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3" sqref="B3"/>
    </sheetView>
  </sheetViews>
  <sheetFormatPr defaultRowHeight="15" x14ac:dyDescent="0.25"/>
  <cols>
    <col min="1" max="1" width="62.7109375" customWidth="1"/>
    <col min="2" max="2" width="19.7109375" customWidth="1"/>
    <col min="3" max="3" width="13.140625" customWidth="1"/>
  </cols>
  <sheetData>
    <row r="1" spans="1:3" x14ac:dyDescent="0.25">
      <c r="A1" s="98"/>
      <c r="B1" s="112" t="s">
        <v>322</v>
      </c>
      <c r="C1" s="113"/>
    </row>
    <row r="2" spans="1:3" x14ac:dyDescent="0.25">
      <c r="A2" s="98"/>
      <c r="B2" s="96"/>
    </row>
    <row r="3" spans="1:3" ht="44.45" customHeight="1" x14ac:dyDescent="0.25">
      <c r="A3" s="98"/>
      <c r="B3" s="114" t="s">
        <v>329</v>
      </c>
      <c r="C3" s="110"/>
    </row>
    <row r="4" spans="1:3" ht="112.9" customHeight="1" x14ac:dyDescent="0.25">
      <c r="A4" s="214" t="s">
        <v>320</v>
      </c>
      <c r="B4" s="214"/>
      <c r="C4" s="119"/>
    </row>
    <row r="5" spans="1:3" ht="15.75" thickBot="1" x14ac:dyDescent="0.3">
      <c r="A5" s="120"/>
      <c r="B5" s="121" t="s">
        <v>309</v>
      </c>
    </row>
    <row r="6" spans="1:3" ht="15.75" thickBot="1" x14ac:dyDescent="0.3">
      <c r="A6" s="105" t="s">
        <v>94</v>
      </c>
      <c r="B6" s="122">
        <v>2019</v>
      </c>
    </row>
    <row r="7" spans="1:3" x14ac:dyDescent="0.25">
      <c r="A7" s="102" t="s">
        <v>264</v>
      </c>
      <c r="B7" s="124">
        <v>467</v>
      </c>
    </row>
    <row r="8" spans="1:3" ht="15.75" thickBot="1" x14ac:dyDescent="0.3">
      <c r="A8" s="102" t="s">
        <v>271</v>
      </c>
      <c r="B8" s="125">
        <v>1377.8</v>
      </c>
    </row>
    <row r="9" spans="1:3" ht="15.75" thickBot="1" x14ac:dyDescent="0.3">
      <c r="A9" s="123" t="s">
        <v>310</v>
      </c>
      <c r="B9" s="126">
        <f>SUM(B7:B8)</f>
        <v>1844.8</v>
      </c>
      <c r="C9" s="100"/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пр.3РПР2020</vt:lpstr>
      <vt:lpstr>пр.4ЦСР2020</vt:lpstr>
      <vt:lpstr>пр.5вед2020</vt:lpstr>
      <vt:lpstr>пр.12дороги (2)</vt:lpstr>
      <vt:lpstr>пр.13подготовка</vt:lpstr>
      <vt:lpstr>пр.15ист2020</vt:lpstr>
      <vt:lpstr>пр.16 прогр.заимст.</vt:lpstr>
      <vt:lpstr>пр.20 кап.рем.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2020-08-27T03:28:24Z</cp:lastPrinted>
  <dcterms:created xsi:type="dcterms:W3CDTF">2015-11-20T03:15:53Z</dcterms:created>
  <dcterms:modified xsi:type="dcterms:W3CDTF">2020-08-27T04:09:50Z</dcterms:modified>
</cp:coreProperties>
</file>